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7" i="1"/>
  <c r="I86" i="1"/>
  <c r="F85" i="1"/>
  <c r="G85" i="1" s="1"/>
  <c r="I85" i="1" s="1"/>
  <c r="J85" i="1" s="1"/>
  <c r="F84" i="1"/>
  <c r="G84" i="1" s="1"/>
  <c r="I84" i="1" s="1"/>
  <c r="J84" i="1" s="1"/>
  <c r="F83" i="1"/>
  <c r="G83" i="1" s="1"/>
  <c r="I83" i="1" s="1"/>
  <c r="J83" i="1" s="1"/>
  <c r="I82" i="1"/>
  <c r="J82" i="1" s="1"/>
  <c r="I81" i="1"/>
  <c r="J81" i="1" s="1"/>
  <c r="H80" i="1"/>
  <c r="I80" i="1" s="1"/>
  <c r="J80" i="1" s="1"/>
  <c r="G80" i="1"/>
  <c r="G79" i="1"/>
  <c r="I79" i="1" s="1"/>
  <c r="J79" i="1" s="1"/>
  <c r="J78" i="1"/>
  <c r="I78" i="1"/>
  <c r="I77" i="1"/>
  <c r="J77" i="1" s="1"/>
  <c r="G76" i="1"/>
  <c r="I76" i="1" s="1"/>
  <c r="J76" i="1" s="1"/>
  <c r="I75" i="1"/>
  <c r="J75" i="1" s="1"/>
  <c r="G74" i="1"/>
  <c r="I74" i="1" s="1"/>
  <c r="J74" i="1" s="1"/>
  <c r="G73" i="1"/>
  <c r="I73" i="1" s="1"/>
  <c r="J73" i="1" s="1"/>
  <c r="F72" i="1"/>
  <c r="G72" i="1" s="1"/>
  <c r="I72" i="1" s="1"/>
  <c r="J72" i="1" s="1"/>
  <c r="I71" i="1"/>
  <c r="J71" i="1" s="1"/>
  <c r="I70" i="1"/>
  <c r="J70" i="1" s="1"/>
  <c r="F69" i="1"/>
  <c r="G69" i="1" s="1"/>
  <c r="I69" i="1" s="1"/>
  <c r="J69" i="1" s="1"/>
  <c r="F68" i="1"/>
  <c r="G68" i="1" s="1"/>
  <c r="I68" i="1" s="1"/>
  <c r="J68" i="1" s="1"/>
  <c r="I67" i="1"/>
  <c r="J67" i="1" s="1"/>
  <c r="I66" i="1"/>
  <c r="J66" i="1" s="1"/>
  <c r="I65" i="1"/>
  <c r="J65" i="1" s="1"/>
  <c r="G65" i="1"/>
  <c r="G64" i="1"/>
  <c r="I64" i="1" s="1"/>
  <c r="J64" i="1" s="1"/>
  <c r="F64" i="1"/>
  <c r="G63" i="1"/>
  <c r="I63" i="1" s="1"/>
  <c r="J63" i="1" s="1"/>
  <c r="F63" i="1"/>
  <c r="I62" i="1"/>
  <c r="J62" i="1" s="1"/>
  <c r="F62" i="1"/>
  <c r="G61" i="1"/>
  <c r="I61" i="1" s="1"/>
  <c r="J61" i="1" s="1"/>
  <c r="G60" i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I55" i="1"/>
  <c r="J55" i="1" s="1"/>
  <c r="G55" i="1"/>
  <c r="G54" i="1"/>
  <c r="I54" i="1" s="1"/>
  <c r="J54" i="1" s="1"/>
  <c r="F54" i="1"/>
  <c r="G53" i="1"/>
  <c r="I53" i="1" s="1"/>
  <c r="J53" i="1" s="1"/>
  <c r="F53" i="1"/>
  <c r="I52" i="1"/>
  <c r="J52" i="1" s="1"/>
  <c r="J51" i="1"/>
  <c r="I51" i="1"/>
  <c r="I50" i="1"/>
  <c r="J50" i="1" s="1"/>
  <c r="J49" i="1"/>
  <c r="I49" i="1"/>
  <c r="G47" i="1"/>
  <c r="I47" i="1" s="1"/>
  <c r="J47" i="1" s="1"/>
  <c r="F47" i="1"/>
  <c r="G46" i="1"/>
  <c r="I46" i="1" s="1"/>
  <c r="J46" i="1" s="1"/>
  <c r="F46" i="1"/>
  <c r="G45" i="1"/>
  <c r="I45" i="1" s="1"/>
  <c r="J45" i="1" s="1"/>
  <c r="F45" i="1"/>
  <c r="E44" i="1"/>
  <c r="F43" i="1"/>
  <c r="F48" i="1" s="1"/>
  <c r="G48" i="1" s="1"/>
  <c r="I48" i="1" s="1"/>
  <c r="J48" i="1" s="1"/>
  <c r="I42" i="1"/>
  <c r="J42" i="1" s="1"/>
  <c r="F41" i="1"/>
  <c r="G41" i="1" s="1"/>
  <c r="I41" i="1" s="1"/>
  <c r="J41" i="1" s="1"/>
  <c r="I40" i="1"/>
  <c r="J40" i="1" s="1"/>
  <c r="F39" i="1"/>
  <c r="G39" i="1" s="1"/>
  <c r="I39" i="1" s="1"/>
  <c r="J39" i="1" s="1"/>
  <c r="F38" i="1"/>
  <c r="F44" i="1" s="1"/>
  <c r="G44" i="1" s="1"/>
  <c r="I44" i="1" s="1"/>
  <c r="J44" i="1" s="1"/>
  <c r="I37" i="1"/>
  <c r="J37" i="1" s="1"/>
  <c r="G37" i="1"/>
  <c r="F37" i="1"/>
  <c r="I36" i="1"/>
  <c r="J36" i="1" s="1"/>
  <c r="J35" i="1"/>
  <c r="I35" i="1"/>
  <c r="I34" i="1"/>
  <c r="J34" i="1" s="1"/>
  <c r="G34" i="1"/>
  <c r="I33" i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F27" i="1"/>
  <c r="F28" i="1" s="1"/>
  <c r="G28" i="1" s="1"/>
  <c r="I28" i="1" s="1"/>
  <c r="J28" i="1" s="1"/>
  <c r="J86" i="1" l="1"/>
  <c r="G27" i="1"/>
  <c r="I27" i="1" s="1"/>
  <c r="J27" i="1" s="1"/>
  <c r="J89" i="1"/>
  <c r="G38" i="1"/>
  <c r="I38" i="1" s="1"/>
  <c r="J38" i="1" s="1"/>
  <c r="G43" i="1"/>
  <c r="I43" i="1" s="1"/>
  <c r="J43" i="1" s="1"/>
  <c r="I88" i="1" l="1"/>
  <c r="J88" i="1" l="1"/>
  <c r="I90" i="1"/>
  <c r="J90" i="1" l="1"/>
  <c r="I91" i="1"/>
  <c r="I92" i="1" l="1"/>
  <c r="J91" i="1"/>
</calcChain>
</file>

<file path=xl/sharedStrings.xml><?xml version="1.0" encoding="utf-8"?>
<sst xmlns="http://schemas.openxmlformats.org/spreadsheetml/2006/main" count="249" uniqueCount="174">
  <si>
    <t>Приложение № 7</t>
  </si>
  <si>
    <t xml:space="preserve">к постановлению </t>
  </si>
  <si>
    <t>администрации МОГО "Ухта"</t>
  </si>
  <si>
    <t>Наименование улицы</t>
  </si>
  <si>
    <t>пст. Седъю, ул. Целиная</t>
  </si>
  <si>
    <t>№ дома</t>
  </si>
  <si>
    <t>7</t>
  </si>
  <si>
    <t>Год постройки</t>
  </si>
  <si>
    <t>1972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</si>
  <si>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</si>
  <si>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</si>
  <si>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</si>
  <si>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</si>
  <si>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</si>
  <si>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</si>
  <si>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</si>
  <si>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</si>
  <si>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№7 по ул. Целинная,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</si>
  <si>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</si>
  <si>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</si>
  <si>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</si>
  <si>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</si>
  <si>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</si>
  <si>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</si>
  <si>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</si>
  <si>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</si>
  <si>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</si>
  <si>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</si>
  <si>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</si>
  <si>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</si>
  <si>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</si>
  <si>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</si>
  <si>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неделю-50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</si>
  <si>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</si>
  <si>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</si>
  <si>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</si>
  <si>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</si>
  <si>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</si>
  <si>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</si>
  <si>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</si>
  <si>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</si>
  <si>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</si>
  <si>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</si>
  <si>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</si>
  <si>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</si>
  <si>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</si>
  <si>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</si>
  <si>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</si>
  <si>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</si>
  <si>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</si>
  <si>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</si>
  <si>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</si>
  <si>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</si>
  <si>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</si>
  <si>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</si>
  <si>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</si>
  <si>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</si>
  <si>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</si>
  <si>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</si>
  <si>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</si>
  <si>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</si>
  <si>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</si>
  <si>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</si>
  <si>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2 недели-13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</si>
  <si>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</si>
  <si>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</si>
  <si>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</si>
  <si>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</si>
  <si>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</si>
  <si>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</si>
  <si>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</si>
  <si>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</si>
  <si>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</si>
  <si>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</si>
  <si>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</si>
  <si>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</si>
  <si>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</si>
  <si>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2 раза месяц-12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</si>
  <si>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</si>
  <si>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</si>
  <si>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</si>
  <si>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</si>
  <si>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</si>
  <si>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</si>
  <si>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</si>
  <si>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1 раз в неделю-26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</si>
  <si>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</si>
  <si>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</si>
  <si>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</si>
  <si>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</si>
  <si>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</si>
  <si>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</si>
  <si>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</si>
  <si>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</si>
  <si>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</si>
  <si>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</si>
  <si>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</si>
  <si>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</si>
  <si>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</si>
  <si>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</si>
  <si>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</si>
  <si>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</si>
  <si>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</si>
  <si>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</si>
  <si>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</si>
  <si>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</si>
  <si>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</si>
  <si>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</si>
  <si>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</si>
  <si>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</si>
  <si>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</si>
  <si>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</si>
  <si>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</si>
  <si>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</si>
  <si>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</si>
  <si>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</si>
  <si>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</si>
  <si>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</si>
  <si>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</si>
  <si>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</si>
  <si>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</si>
  <si>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</si>
  <si>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</si>
  <si>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</si>
  <si>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</si>
  <si>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</si>
  <si>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</si>
  <si>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</si>
  <si>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</si>
  <si>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</si>
  <si>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</si>
  <si>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</si>
  <si>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</si>
  <si>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</si>
  <si>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</si>
  <si>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</si>
  <si>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</si>
  <si>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</si>
  <si>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</si>
  <si>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</si>
  <si>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</si>
  <si>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</si>
  <si>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</si>
  <si>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</si>
  <si>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</si>
  <si>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Смазка газового крана до D 25-40 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</si>
  <si>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</si>
  <si>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</si>
  <si>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</si>
  <si>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</si>
  <si>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</si>
  <si>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</si>
  <si>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</si>
  <si>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</si>
  <si>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</si>
  <si>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</si>
  <si>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</si>
  <si>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</si>
  <si>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</si>
  <si>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</si>
  <si>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</si>
  <si>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</si>
  <si>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</si>
  <si>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</si>
  <si>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</si>
  <si>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</si>
  <si>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</si>
  <si>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</si>
  <si>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</si>
  <si>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</si>
  <si>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</si>
  <si>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</si>
  <si>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Количество квартир/комнат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</si>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</sst>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2" borderId="0" xfId="0" applyFont="1" applyFill="1"/>
    <xf numFmtId="0" fontId="13" fillId="2" borderId="0" xfId="0" applyFont="1" applyFill="1" applyAlignment="1">
      <alignment horizontal="left"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7" fontId="14" fillId="2" borderId="1" xfId="2" applyNumberFormat="1" applyFont="1" applyFill="1" applyBorder="1" applyAlignment="1">
      <alignment horizontal="left" vertical="center"/>
    </xf>
    <xf numFmtId="0" fontId="16" fillId="0" borderId="0" xfId="0" applyFont="1"/>
    <xf numFmtId="0" fontId="3" fillId="2" borderId="1" xfId="2" applyFont="1" applyFill="1" applyBorder="1" applyAlignment="1" applyProtection="1">
      <alignment horizontal="center" vertical="top" wrapText="1"/>
      <protection hidden="1"/>
    </xf>
    <xf numFmtId="49" fontId="3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6" fillId="2" borderId="0" xfId="0" applyFont="1" applyFill="1"/>
    <xf numFmtId="168" fontId="3" fillId="2" borderId="1" xfId="0" applyNumberFormat="1" applyFont="1" applyFill="1" applyBorder="1" applyAlignment="1">
      <alignment horizontal="center" vertical="center" wrapText="1"/>
    </xf>
    <xf numFmtId="2" fontId="16" fillId="0" borderId="0" xfId="0" applyNumberFormat="1" applyFont="1"/>
    <xf numFmtId="0" fontId="3" fillId="2" borderId="1" xfId="10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1" fillId="2" borderId="1" xfId="2" applyNumberFormat="1" applyFont="1" applyFill="1" applyBorder="1" applyAlignment="1">
      <alignment horizontal="left" vertical="center" wrapText="1"/>
    </xf>
    <xf numFmtId="0" fontId="12" fillId="0" borderId="0" xfId="0" applyFont="1" applyBorder="1"/>
    <xf numFmtId="0" fontId="11" fillId="2" borderId="1" xfId="0" applyFont="1" applyFill="1" applyBorder="1" applyAlignment="1">
      <alignment horizontal="left" vertical="center" wrapText="1"/>
    </xf>
    <xf numFmtId="0" fontId="12" fillId="0" borderId="0" xfId="0" applyFont="1" applyAlignment="1"/>
    <xf numFmtId="0" fontId="3" fillId="2" borderId="1" xfId="14" applyFont="1" applyFill="1" applyBorder="1" applyAlignment="1" applyProtection="1">
      <alignment horizontal="center" vertical="center" wrapText="1"/>
      <protection hidden="1"/>
    </xf>
    <xf numFmtId="49" fontId="3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5" applyFont="1" applyFill="1" applyBorder="1" applyAlignment="1" applyProtection="1">
      <alignment horizontal="center" vertical="center" wrapText="1"/>
      <protection hidden="1"/>
    </xf>
    <xf numFmtId="49" fontId="3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6" applyFont="1" applyFill="1" applyBorder="1" applyAlignment="1" applyProtection="1">
      <alignment horizontal="center" vertical="center" wrapText="1"/>
      <protection hidden="1"/>
    </xf>
    <xf numFmtId="49" fontId="3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6" applyNumberFormat="1" applyFont="1" applyFill="1" applyBorder="1" applyAlignment="1" applyProtection="1">
      <alignment horizontal="center" vertical="center" wrapText="1"/>
      <protection hidden="1"/>
    </xf>
    <xf numFmtId="166" fontId="14" fillId="2" borderId="1" xfId="0" applyNumberFormat="1" applyFont="1" applyFill="1" applyBorder="1" applyAlignment="1">
      <alignment horizontal="center" vertical="center" wrapText="1"/>
    </xf>
    <xf numFmtId="166" fontId="1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textRotation="90" wrapText="1"/>
    </xf>
    <xf numFmtId="0" fontId="15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3"/>
  <sheetViews>
    <sheetView tabSelected="1" view="pageBreakPreview" topLeftCell="A5" zoomScaleNormal="9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idden="1" x14ac:dyDescent="0.25">
      <c r="F1" s="83"/>
      <c r="G1" s="83"/>
      <c r="H1" s="83"/>
      <c r="I1" s="83"/>
      <c r="J1" s="83"/>
      <c r="K1" s="83"/>
    </row>
    <row r="2" spans="1:11" hidden="1" x14ac:dyDescent="0.25">
      <c r="F2" s="83"/>
      <c r="G2" s="83"/>
      <c r="H2" s="83"/>
      <c r="I2" s="83"/>
      <c r="J2" s="83"/>
      <c r="K2" s="83"/>
    </row>
    <row r="3" spans="1:11" hidden="1" x14ac:dyDescent="0.25">
      <c r="F3" s="9"/>
      <c r="G3" s="9"/>
      <c r="H3" s="9"/>
      <c r="I3" s="9"/>
      <c r="J3" s="9"/>
      <c r="K3" s="9"/>
    </row>
    <row r="4" spans="1:11" hidden="1" x14ac:dyDescent="0.25">
      <c r="F4" s="83"/>
      <c r="G4" s="83"/>
      <c r="H4" s="83"/>
      <c r="I4" s="83"/>
      <c r="J4" s="83"/>
      <c r="K4" s="83"/>
    </row>
    <row r="5" spans="1:11" s="7" customFormat="1" ht="18.75" x14ac:dyDescent="0.25">
      <c r="A5" s="1"/>
      <c r="B5" s="2"/>
      <c r="C5" s="3"/>
      <c r="D5" s="3"/>
      <c r="E5" s="3"/>
      <c r="F5" s="8"/>
      <c r="G5" s="8"/>
      <c r="H5" s="73" t="s">
        <v>0</v>
      </c>
      <c r="I5" s="73"/>
      <c r="J5" s="73"/>
      <c r="K5" s="73"/>
    </row>
    <row r="6" spans="1:11" s="7" customFormat="1" ht="18.75" x14ac:dyDescent="0.25">
      <c r="A6" s="1"/>
      <c r="B6" s="2"/>
      <c r="C6" s="3"/>
      <c r="D6" s="3"/>
      <c r="E6" s="3"/>
      <c r="F6" s="8"/>
      <c r="G6" s="8"/>
      <c r="H6" s="73" t="s">
        <v>1</v>
      </c>
      <c r="I6" s="73"/>
      <c r="J6" s="73"/>
      <c r="K6" s="73"/>
    </row>
    <row r="7" spans="1:11" s="7" customFormat="1" ht="18.75" x14ac:dyDescent="0.25">
      <c r="A7" s="1"/>
      <c r="B7" s="2"/>
      <c r="C7" s="3"/>
      <c r="D7" s="3"/>
      <c r="E7" s="3"/>
      <c r="F7" s="8"/>
      <c r="G7" s="8"/>
      <c r="H7" s="73" t="s">
        <v>2</v>
      </c>
      <c r="I7" s="73"/>
      <c r="J7" s="73"/>
      <c r="K7" s="73"/>
    </row>
    <row r="8" spans="1:11" s="7" customFormat="1" ht="18.75" x14ac:dyDescent="0.25">
      <c r="A8" s="1"/>
      <c r="B8" s="2"/>
      <c r="C8" s="3"/>
      <c r="D8" s="3"/>
      <c r="E8" s="3"/>
      <c r="F8" s="8"/>
      <c r="G8" s="8"/>
      <c r="H8" s="73" t="s">
        <v>173</v>
      </c>
      <c r="I8" s="73"/>
      <c r="J8" s="73"/>
      <c r="K8" s="73"/>
    </row>
    <row r="9" spans="1:11" ht="55.5" customHeight="1" x14ac:dyDescent="0.25"/>
    <row r="10" spans="1:11" s="14" customFormat="1" ht="15" customHeight="1" x14ac:dyDescent="0.25">
      <c r="A10" s="10"/>
      <c r="B10" s="11" t="s">
        <v>3</v>
      </c>
      <c r="C10" s="82" t="s">
        <v>4</v>
      </c>
      <c r="D10" s="82"/>
      <c r="E10" s="82"/>
      <c r="F10" s="82"/>
      <c r="G10" s="13"/>
      <c r="H10" s="13"/>
      <c r="I10" s="13"/>
      <c r="J10" s="13"/>
      <c r="K10" s="13"/>
    </row>
    <row r="11" spans="1:11" s="14" customFormat="1" ht="15" customHeight="1" x14ac:dyDescent="0.25">
      <c r="A11" s="10"/>
      <c r="B11" s="11" t="s">
        <v>5</v>
      </c>
      <c r="C11" s="81" t="s">
        <v>6</v>
      </c>
      <c r="D11" s="81"/>
      <c r="E11" s="81"/>
      <c r="F11" s="81"/>
      <c r="G11" s="13"/>
      <c r="H11" s="13"/>
      <c r="I11" s="13"/>
      <c r="J11" s="13"/>
      <c r="K11" s="13"/>
    </row>
    <row r="12" spans="1:11" s="14" customFormat="1" ht="15" customHeight="1" x14ac:dyDescent="0.25">
      <c r="A12" s="10"/>
      <c r="B12" s="11" t="s">
        <v>7</v>
      </c>
      <c r="C12" s="81" t="s">
        <v>8</v>
      </c>
      <c r="D12" s="81"/>
      <c r="E12" s="81"/>
      <c r="F12" s="81"/>
      <c r="G12" s="13"/>
      <c r="H12" s="13"/>
      <c r="I12" s="13"/>
      <c r="J12" s="13"/>
      <c r="K12" s="13"/>
    </row>
    <row r="13" spans="1:11" s="14" customFormat="1" ht="15" customHeight="1" x14ac:dyDescent="0.25">
      <c r="A13" s="10"/>
      <c r="B13" s="11" t="s">
        <v>9</v>
      </c>
      <c r="C13" s="82" t="s">
        <v>10</v>
      </c>
      <c r="D13" s="82"/>
      <c r="E13" s="82"/>
      <c r="F13" s="82"/>
      <c r="G13" s="13"/>
      <c r="H13" s="13"/>
      <c r="I13" s="13"/>
      <c r="J13" s="13"/>
      <c r="K13" s="13"/>
    </row>
    <row r="14" spans="1:11" s="14" customFormat="1" ht="15" customHeight="1" x14ac:dyDescent="0.25">
      <c r="A14" s="10"/>
      <c r="B14" s="11" t="s">
        <v>11</v>
      </c>
      <c r="C14" s="82">
        <v>2</v>
      </c>
      <c r="D14" s="82"/>
      <c r="E14" s="82"/>
      <c r="F14" s="82"/>
      <c r="G14" s="13"/>
      <c r="H14" s="13"/>
      <c r="I14" s="13"/>
      <c r="J14" s="13"/>
      <c r="K14" s="13"/>
    </row>
    <row r="15" spans="1:11" s="14" customFormat="1" ht="15" customHeight="1" x14ac:dyDescent="0.25">
      <c r="A15" s="10"/>
      <c r="B15" s="11" t="s">
        <v>12</v>
      </c>
      <c r="C15" s="82">
        <v>2</v>
      </c>
      <c r="D15" s="82"/>
      <c r="E15" s="82"/>
      <c r="F15" s="82"/>
      <c r="G15" s="13"/>
      <c r="H15" s="13"/>
      <c r="I15" s="13"/>
      <c r="J15" s="13"/>
      <c r="K15" s="13"/>
    </row>
    <row r="16" spans="1:11" s="14" customFormat="1" ht="15" customHeight="1" x14ac:dyDescent="0.25">
      <c r="A16" s="10"/>
      <c r="B16" s="11" t="s">
        <v>13</v>
      </c>
      <c r="C16" s="82">
        <v>12</v>
      </c>
      <c r="D16" s="82"/>
      <c r="E16" s="82"/>
      <c r="F16" s="82"/>
      <c r="G16" s="13"/>
      <c r="H16" s="13"/>
      <c r="I16" s="13"/>
      <c r="J16" s="13"/>
      <c r="K16" s="13"/>
    </row>
    <row r="17" spans="1:11" s="14" customFormat="1" ht="15" customHeight="1" x14ac:dyDescent="0.25">
      <c r="A17" s="10"/>
      <c r="B17" s="11" t="s">
        <v>14</v>
      </c>
      <c r="C17" s="78">
        <v>533.29999999999995</v>
      </c>
      <c r="D17" s="78"/>
      <c r="E17" s="78"/>
      <c r="F17" s="78"/>
      <c r="G17" s="13"/>
      <c r="H17" s="13"/>
      <c r="I17" s="13"/>
      <c r="J17" s="13"/>
      <c r="K17" s="13"/>
    </row>
    <row r="18" spans="1:11" s="14" customFormat="1" ht="15" customHeight="1" x14ac:dyDescent="0.25">
      <c r="A18" s="10"/>
      <c r="B18" s="11" t="s">
        <v>15</v>
      </c>
      <c r="C18" s="78">
        <v>533.29999999999995</v>
      </c>
      <c r="D18" s="78"/>
      <c r="E18" s="78"/>
      <c r="F18" s="78"/>
      <c r="G18" s="13"/>
      <c r="H18" s="13"/>
      <c r="I18" s="13"/>
      <c r="J18" s="13"/>
      <c r="K18" s="13"/>
    </row>
    <row r="19" spans="1:11" ht="15" customHeight="1" x14ac:dyDescent="0.25">
      <c r="A19" s="10"/>
      <c r="B19" s="15"/>
      <c r="C19" s="16"/>
      <c r="D19" s="16"/>
      <c r="E19" s="13"/>
      <c r="F19" s="13"/>
      <c r="G19" s="13"/>
      <c r="H19" s="13"/>
      <c r="I19" s="13"/>
      <c r="J19" s="13"/>
      <c r="K19" s="13"/>
    </row>
    <row r="20" spans="1:11" ht="15" customHeight="1" x14ac:dyDescent="0.25">
      <c r="A20" s="79" t="s">
        <v>16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</row>
    <row r="21" spans="1:11" ht="16.5" customHeight="1" x14ac:dyDescent="0.25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</row>
    <row r="22" spans="1:11" x14ac:dyDescent="0.25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14"/>
    </row>
    <row r="23" spans="1:11" ht="82.5" customHeight="1" x14ac:dyDescent="0.25">
      <c r="A23" s="17" t="s">
        <v>18</v>
      </c>
      <c r="B23" s="17" t="s">
        <v>19</v>
      </c>
      <c r="C23" s="17" t="s">
        <v>20</v>
      </c>
      <c r="D23" s="17" t="s">
        <v>21</v>
      </c>
      <c r="E23" s="17" t="s">
        <v>21</v>
      </c>
      <c r="F23" s="17" t="s">
        <v>22</v>
      </c>
      <c r="G23" s="17" t="s">
        <v>23</v>
      </c>
      <c r="H23" s="18" t="s">
        <v>24</v>
      </c>
      <c r="I23" s="19" t="s">
        <v>25</v>
      </c>
      <c r="J23" s="20" t="s">
        <v>26</v>
      </c>
      <c r="K23" s="17" t="s">
        <v>27</v>
      </c>
    </row>
    <row r="24" spans="1:11" x14ac:dyDescent="0.25">
      <c r="A24" s="21">
        <v>1</v>
      </c>
      <c r="B24" s="22">
        <v>2</v>
      </c>
      <c r="C24" s="22">
        <v>3</v>
      </c>
      <c r="D24" s="22">
        <v>4</v>
      </c>
      <c r="E24" s="22"/>
      <c r="F24" s="22">
        <v>6</v>
      </c>
      <c r="G24" s="22">
        <v>7</v>
      </c>
      <c r="H24" s="22">
        <v>8</v>
      </c>
      <c r="I24" s="23">
        <v>9</v>
      </c>
      <c r="J24" s="24">
        <v>10</v>
      </c>
      <c r="K24" s="22">
        <v>11</v>
      </c>
    </row>
    <row r="25" spans="1:11" s="27" customFormat="1" ht="15" customHeight="1" x14ac:dyDescent="0.25">
      <c r="A25" s="74" t="s">
        <v>28</v>
      </c>
      <c r="B25" s="74"/>
      <c r="C25" s="74"/>
      <c r="D25" s="74"/>
      <c r="E25" s="74"/>
      <c r="F25" s="74"/>
      <c r="G25" s="74"/>
      <c r="H25" s="25"/>
      <c r="I25" s="26"/>
      <c r="J25" s="26"/>
      <c r="K25" s="75"/>
    </row>
    <row r="26" spans="1:11" s="27" customFormat="1" ht="15" customHeight="1" x14ac:dyDescent="0.25">
      <c r="A26" s="12"/>
      <c r="B26" s="28"/>
      <c r="C26" s="28"/>
      <c r="D26" s="28"/>
      <c r="E26" s="28"/>
      <c r="F26" s="28"/>
      <c r="G26" s="28"/>
      <c r="H26" s="29"/>
      <c r="I26" s="28"/>
      <c r="J26" s="28"/>
      <c r="K26" s="75"/>
    </row>
    <row r="27" spans="1:11" s="27" customFormat="1" ht="25.5" customHeight="1" x14ac:dyDescent="0.25">
      <c r="A27" s="12" t="s">
        <v>29</v>
      </c>
      <c r="B27" s="11" t="s">
        <v>30</v>
      </c>
      <c r="C27" s="12" t="s">
        <v>31</v>
      </c>
      <c r="D27" s="12" t="s">
        <v>32</v>
      </c>
      <c r="E27" s="12">
        <v>50</v>
      </c>
      <c r="F27" s="30">
        <f>64.2/100</f>
        <v>0.64200000000000002</v>
      </c>
      <c r="G27" s="30">
        <f>F27*E27</f>
        <v>32.1</v>
      </c>
      <c r="H27" s="25">
        <v>247.67</v>
      </c>
      <c r="I27" s="26">
        <f t="shared" ref="I27:I58" si="0">H27*G27</f>
        <v>7950.2070000000003</v>
      </c>
      <c r="J27" s="26">
        <f t="shared" ref="J27:J58" si="1">I27/12/533.3</f>
        <v>1.2422974873429591</v>
      </c>
      <c r="K27" s="75"/>
    </row>
    <row r="28" spans="1:11" s="27" customFormat="1" ht="27" customHeight="1" x14ac:dyDescent="0.25">
      <c r="A28" s="12" t="s">
        <v>33</v>
      </c>
      <c r="B28" s="11" t="s">
        <v>34</v>
      </c>
      <c r="C28" s="12" t="s">
        <v>31</v>
      </c>
      <c r="D28" s="12" t="s">
        <v>35</v>
      </c>
      <c r="E28" s="12">
        <v>12</v>
      </c>
      <c r="F28" s="30">
        <f>F27</f>
        <v>0.64200000000000002</v>
      </c>
      <c r="G28" s="30">
        <f>F28*E28</f>
        <v>7.7040000000000006</v>
      </c>
      <c r="H28" s="25">
        <v>643.5</v>
      </c>
      <c r="I28" s="26">
        <f t="shared" si="0"/>
        <v>4957.5240000000003</v>
      </c>
      <c r="J28" s="26">
        <f t="shared" si="1"/>
        <v>0.77466154134633425</v>
      </c>
      <c r="K28" s="75"/>
    </row>
    <row r="29" spans="1:11" s="27" customFormat="1" ht="27.75" customHeight="1" x14ac:dyDescent="0.25">
      <c r="A29" s="12" t="s">
        <v>36</v>
      </c>
      <c r="B29" s="11" t="s">
        <v>37</v>
      </c>
      <c r="C29" s="12" t="s">
        <v>38</v>
      </c>
      <c r="D29" s="31" t="s">
        <v>39</v>
      </c>
      <c r="E29" s="12">
        <v>1</v>
      </c>
      <c r="F29" s="30">
        <f>4/10</f>
        <v>0.4</v>
      </c>
      <c r="G29" s="30">
        <f>F29</f>
        <v>0.4</v>
      </c>
      <c r="H29" s="32">
        <v>735.52</v>
      </c>
      <c r="I29" s="26">
        <f t="shared" si="0"/>
        <v>294.20800000000003</v>
      </c>
      <c r="J29" s="26">
        <f t="shared" si="1"/>
        <v>4.5972873304581545E-2</v>
      </c>
      <c r="K29" s="75"/>
    </row>
    <row r="30" spans="1:11" s="27" customFormat="1" ht="27" customHeight="1" x14ac:dyDescent="0.25">
      <c r="A30" s="12" t="s">
        <v>40</v>
      </c>
      <c r="B30" s="11" t="s">
        <v>41</v>
      </c>
      <c r="C30" s="12" t="s">
        <v>31</v>
      </c>
      <c r="D30" s="31" t="s">
        <v>39</v>
      </c>
      <c r="E30" s="12">
        <v>1</v>
      </c>
      <c r="F30" s="30">
        <f>4/100</f>
        <v>0.04</v>
      </c>
      <c r="G30" s="30">
        <f>F30</f>
        <v>0.04</v>
      </c>
      <c r="H30" s="32">
        <v>62.54</v>
      </c>
      <c r="I30" s="26">
        <f t="shared" si="0"/>
        <v>2.5015999999999998</v>
      </c>
      <c r="J30" s="26">
        <f t="shared" si="1"/>
        <v>3.9089943121445092E-4</v>
      </c>
      <c r="K30" s="75"/>
    </row>
    <row r="31" spans="1:11" s="27" customFormat="1" ht="27" customHeight="1" x14ac:dyDescent="0.25">
      <c r="A31" s="12" t="s">
        <v>42</v>
      </c>
      <c r="B31" s="11" t="s">
        <v>43</v>
      </c>
      <c r="C31" s="12" t="s">
        <v>31</v>
      </c>
      <c r="D31" s="31" t="s">
        <v>39</v>
      </c>
      <c r="E31" s="12">
        <v>1</v>
      </c>
      <c r="F31" s="30">
        <f>12/100</f>
        <v>0.12</v>
      </c>
      <c r="G31" s="30">
        <f>F31</f>
        <v>0.12</v>
      </c>
      <c r="H31" s="32">
        <v>305.22000000000003</v>
      </c>
      <c r="I31" s="26">
        <f t="shared" si="0"/>
        <v>36.626400000000004</v>
      </c>
      <c r="J31" s="26">
        <f t="shared" si="1"/>
        <v>5.7232327020438787E-3</v>
      </c>
      <c r="K31" s="75"/>
    </row>
    <row r="32" spans="1:11" s="27" customFormat="1" ht="27" customHeight="1" x14ac:dyDescent="0.25">
      <c r="A32" s="12" t="s">
        <v>44</v>
      </c>
      <c r="B32" s="11" t="s">
        <v>45</v>
      </c>
      <c r="C32" s="12" t="s">
        <v>31</v>
      </c>
      <c r="D32" s="31" t="s">
        <v>39</v>
      </c>
      <c r="E32" s="12">
        <v>12</v>
      </c>
      <c r="F32" s="30">
        <f>4/100</f>
        <v>0.04</v>
      </c>
      <c r="G32" s="30">
        <f>F32*12</f>
        <v>0.48</v>
      </c>
      <c r="H32" s="32">
        <v>307.72000000000003</v>
      </c>
      <c r="I32" s="26">
        <f t="shared" si="0"/>
        <v>147.7056</v>
      </c>
      <c r="J32" s="26">
        <f t="shared" si="1"/>
        <v>2.3080442527657979E-2</v>
      </c>
      <c r="K32" s="75"/>
    </row>
    <row r="33" spans="1:11" s="27" customFormat="1" ht="27" customHeight="1" x14ac:dyDescent="0.25">
      <c r="A33" s="12" t="s">
        <v>46</v>
      </c>
      <c r="B33" s="11" t="s">
        <v>47</v>
      </c>
      <c r="C33" s="12" t="s">
        <v>38</v>
      </c>
      <c r="D33" s="31" t="s">
        <v>39</v>
      </c>
      <c r="E33" s="12">
        <v>1</v>
      </c>
      <c r="F33" s="30">
        <v>0.9</v>
      </c>
      <c r="G33" s="30">
        <v>0.9</v>
      </c>
      <c r="H33" s="32">
        <v>208.43</v>
      </c>
      <c r="I33" s="26">
        <f t="shared" si="0"/>
        <v>187.58700000000002</v>
      </c>
      <c r="J33" s="26">
        <f t="shared" si="1"/>
        <v>2.9312300768798052E-2</v>
      </c>
      <c r="K33" s="75"/>
    </row>
    <row r="34" spans="1:11" s="27" customFormat="1" ht="27" customHeight="1" x14ac:dyDescent="0.25">
      <c r="A34" s="12"/>
      <c r="B34" s="11" t="s">
        <v>48</v>
      </c>
      <c r="C34" s="12" t="s">
        <v>49</v>
      </c>
      <c r="D34" s="12" t="s">
        <v>50</v>
      </c>
      <c r="E34" s="12">
        <v>12</v>
      </c>
      <c r="F34" s="30">
        <v>50</v>
      </c>
      <c r="G34" s="30">
        <f>E34*F34</f>
        <v>600</v>
      </c>
      <c r="H34" s="25">
        <v>2.4500000000000002</v>
      </c>
      <c r="I34" s="26">
        <f t="shared" si="0"/>
        <v>1470</v>
      </c>
      <c r="J34" s="26">
        <f t="shared" si="1"/>
        <v>0.22970185636602289</v>
      </c>
      <c r="K34" s="75"/>
    </row>
    <row r="35" spans="1:11" ht="15" customHeight="1" x14ac:dyDescent="0.25">
      <c r="A35" s="76" t="s">
        <v>51</v>
      </c>
      <c r="B35" s="76"/>
      <c r="C35" s="76"/>
      <c r="D35" s="76"/>
      <c r="E35" s="76"/>
      <c r="F35" s="76"/>
      <c r="G35" s="76"/>
      <c r="H35" s="25"/>
      <c r="I35" s="26">
        <f t="shared" si="0"/>
        <v>0</v>
      </c>
      <c r="J35" s="26">
        <f t="shared" si="1"/>
        <v>0</v>
      </c>
      <c r="K35" s="75"/>
    </row>
    <row r="36" spans="1:11" ht="15" customHeight="1" x14ac:dyDescent="0.25">
      <c r="A36" s="76" t="s">
        <v>52</v>
      </c>
      <c r="B36" s="76"/>
      <c r="C36" s="76"/>
      <c r="D36" s="76"/>
      <c r="E36" s="76"/>
      <c r="F36" s="76"/>
      <c r="G36" s="76"/>
      <c r="H36" s="25"/>
      <c r="I36" s="26">
        <f t="shared" si="0"/>
        <v>0</v>
      </c>
      <c r="J36" s="26">
        <f t="shared" si="1"/>
        <v>0</v>
      </c>
      <c r="K36" s="75"/>
    </row>
    <row r="37" spans="1:11" s="33" customFormat="1" ht="25.5" x14ac:dyDescent="0.2">
      <c r="A37" s="12" t="s">
        <v>53</v>
      </c>
      <c r="B37" s="11" t="s">
        <v>54</v>
      </c>
      <c r="C37" s="12" t="s">
        <v>55</v>
      </c>
      <c r="D37" s="12" t="s">
        <v>56</v>
      </c>
      <c r="E37" s="12">
        <v>26</v>
      </c>
      <c r="F37" s="30">
        <f>102/1000</f>
        <v>0.10199999999999999</v>
      </c>
      <c r="G37" s="30">
        <f>E37*F37</f>
        <v>2.6519999999999997</v>
      </c>
      <c r="H37" s="25">
        <v>365.26</v>
      </c>
      <c r="I37" s="26">
        <f t="shared" si="0"/>
        <v>968.66951999999981</v>
      </c>
      <c r="J37" s="26">
        <f t="shared" si="1"/>
        <v>0.15136407275454714</v>
      </c>
      <c r="K37" s="75"/>
    </row>
    <row r="38" spans="1:11" s="33" customFormat="1" ht="25.5" x14ac:dyDescent="0.2">
      <c r="A38" s="12" t="s">
        <v>57</v>
      </c>
      <c r="B38" s="11" t="s">
        <v>58</v>
      </c>
      <c r="C38" s="12" t="s">
        <v>59</v>
      </c>
      <c r="D38" s="12" t="s">
        <v>60</v>
      </c>
      <c r="E38" s="12">
        <v>2</v>
      </c>
      <c r="F38" s="30">
        <f>63/1000</f>
        <v>6.3E-2</v>
      </c>
      <c r="G38" s="30">
        <f>E38*F38</f>
        <v>0.126</v>
      </c>
      <c r="H38" s="25">
        <v>365.26</v>
      </c>
      <c r="I38" s="26">
        <f t="shared" si="0"/>
        <v>46.022759999999998</v>
      </c>
      <c r="J38" s="26">
        <f t="shared" si="1"/>
        <v>7.1915057191074445E-3</v>
      </c>
      <c r="K38" s="75"/>
    </row>
    <row r="39" spans="1:11" s="33" customFormat="1" ht="24.75" customHeight="1" x14ac:dyDescent="0.2">
      <c r="A39" s="12" t="s">
        <v>61</v>
      </c>
      <c r="B39" s="11" t="s">
        <v>62</v>
      </c>
      <c r="C39" s="12" t="s">
        <v>55</v>
      </c>
      <c r="D39" s="12" t="s">
        <v>63</v>
      </c>
      <c r="E39" s="12">
        <v>13</v>
      </c>
      <c r="F39" s="30">
        <f>230/1000</f>
        <v>0.23</v>
      </c>
      <c r="G39" s="30">
        <f>E39*F39</f>
        <v>2.99</v>
      </c>
      <c r="H39" s="25">
        <v>220.16</v>
      </c>
      <c r="I39" s="26">
        <f t="shared" si="0"/>
        <v>658.27840000000003</v>
      </c>
      <c r="J39" s="26">
        <f t="shared" si="1"/>
        <v>0.10286242890180639</v>
      </c>
      <c r="K39" s="75"/>
    </row>
    <row r="40" spans="1:11" s="33" customFormat="1" ht="24.75" customHeight="1" x14ac:dyDescent="0.2">
      <c r="A40" s="34" t="s">
        <v>64</v>
      </c>
      <c r="B40" s="35" t="s">
        <v>65</v>
      </c>
      <c r="C40" s="36" t="s">
        <v>66</v>
      </c>
      <c r="D40" s="12" t="s">
        <v>67</v>
      </c>
      <c r="E40" s="12">
        <v>1</v>
      </c>
      <c r="F40" s="12">
        <v>1</v>
      </c>
      <c r="G40" s="12">
        <v>1</v>
      </c>
      <c r="H40" s="25">
        <v>270.2</v>
      </c>
      <c r="I40" s="26">
        <f t="shared" si="0"/>
        <v>270.2</v>
      </c>
      <c r="J40" s="26">
        <f t="shared" si="1"/>
        <v>4.22213888368023E-2</v>
      </c>
      <c r="K40" s="75"/>
    </row>
    <row r="41" spans="1:11" s="41" customFormat="1" ht="24.75" customHeight="1" x14ac:dyDescent="0.25">
      <c r="A41" s="37" t="s">
        <v>68</v>
      </c>
      <c r="B41" s="38" t="s">
        <v>69</v>
      </c>
      <c r="C41" s="39" t="s">
        <v>55</v>
      </c>
      <c r="D41" s="12" t="s">
        <v>67</v>
      </c>
      <c r="E41" s="12">
        <v>2</v>
      </c>
      <c r="F41" s="30">
        <f>F39</f>
        <v>0.23</v>
      </c>
      <c r="G41" s="40">
        <f>E41*F41</f>
        <v>0.46</v>
      </c>
      <c r="H41" s="25">
        <v>1401.01</v>
      </c>
      <c r="I41" s="26">
        <f t="shared" si="0"/>
        <v>644.46460000000002</v>
      </c>
      <c r="J41" s="26">
        <f t="shared" si="1"/>
        <v>0.10070388774298396</v>
      </c>
      <c r="K41" s="75"/>
    </row>
    <row r="42" spans="1:11" ht="15" customHeight="1" x14ac:dyDescent="0.25">
      <c r="A42" s="76" t="s">
        <v>70</v>
      </c>
      <c r="B42" s="76"/>
      <c r="C42" s="76"/>
      <c r="D42" s="76"/>
      <c r="E42" s="76"/>
      <c r="F42" s="76"/>
      <c r="G42" s="76"/>
      <c r="H42" s="25"/>
      <c r="I42" s="26">
        <f t="shared" si="0"/>
        <v>0</v>
      </c>
      <c r="J42" s="26">
        <f t="shared" si="1"/>
        <v>0</v>
      </c>
      <c r="K42" s="75"/>
    </row>
    <row r="43" spans="1:11" s="33" customFormat="1" ht="28.5" customHeight="1" x14ac:dyDescent="0.2">
      <c r="A43" s="12" t="s">
        <v>71</v>
      </c>
      <c r="B43" s="11" t="s">
        <v>72</v>
      </c>
      <c r="C43" s="12" t="s">
        <v>55</v>
      </c>
      <c r="D43" s="12" t="s">
        <v>73</v>
      </c>
      <c r="E43" s="12">
        <v>52</v>
      </c>
      <c r="F43" s="30">
        <f>63/1000</f>
        <v>6.3E-2</v>
      </c>
      <c r="G43" s="30">
        <f t="shared" ref="G43:G48" si="2">E43*F43</f>
        <v>3.2759999999999998</v>
      </c>
      <c r="H43" s="25">
        <v>495.36</v>
      </c>
      <c r="I43" s="26">
        <f t="shared" si="0"/>
        <v>1622.79936</v>
      </c>
      <c r="J43" s="26">
        <f t="shared" si="1"/>
        <v>0.25357824864054007</v>
      </c>
      <c r="K43" s="75"/>
    </row>
    <row r="44" spans="1:11" s="33" customFormat="1" ht="28.5" customHeight="1" x14ac:dyDescent="0.2">
      <c r="A44" s="12" t="s">
        <v>74</v>
      </c>
      <c r="B44" s="11" t="s">
        <v>75</v>
      </c>
      <c r="C44" s="12" t="s">
        <v>55</v>
      </c>
      <c r="D44" s="12" t="s">
        <v>60</v>
      </c>
      <c r="E44" s="12">
        <f>2</f>
        <v>2</v>
      </c>
      <c r="F44" s="30">
        <f>F38</f>
        <v>6.3E-2</v>
      </c>
      <c r="G44" s="30">
        <f t="shared" si="2"/>
        <v>0.126</v>
      </c>
      <c r="H44" s="25">
        <v>2969.63</v>
      </c>
      <c r="I44" s="26">
        <f t="shared" si="0"/>
        <v>374.17338000000001</v>
      </c>
      <c r="J44" s="26">
        <f t="shared" si="1"/>
        <v>5.8468244890305651E-2</v>
      </c>
      <c r="K44" s="75"/>
    </row>
    <row r="45" spans="1:11" s="33" customFormat="1" ht="25.5" x14ac:dyDescent="0.2">
      <c r="A45" s="12" t="s">
        <v>74</v>
      </c>
      <c r="B45" s="11" t="s">
        <v>76</v>
      </c>
      <c r="C45" s="12" t="s">
        <v>55</v>
      </c>
      <c r="D45" s="12" t="s">
        <v>77</v>
      </c>
      <c r="E45" s="12">
        <v>12</v>
      </c>
      <c r="F45" s="30">
        <f>90/1000</f>
        <v>0.09</v>
      </c>
      <c r="G45" s="30">
        <f t="shared" si="2"/>
        <v>1.08</v>
      </c>
      <c r="H45" s="25">
        <v>2969.63</v>
      </c>
      <c r="I45" s="26">
        <f t="shared" si="0"/>
        <v>3207.2004000000002</v>
      </c>
      <c r="J45" s="26">
        <f t="shared" si="1"/>
        <v>0.50115638477404845</v>
      </c>
      <c r="K45" s="75"/>
    </row>
    <row r="46" spans="1:11" s="33" customFormat="1" ht="20.25" customHeight="1" x14ac:dyDescent="0.2">
      <c r="A46" s="12" t="s">
        <v>78</v>
      </c>
      <c r="B46" s="11" t="s">
        <v>79</v>
      </c>
      <c r="C46" s="12" t="s">
        <v>55</v>
      </c>
      <c r="D46" s="12" t="s">
        <v>80</v>
      </c>
      <c r="E46" s="12">
        <v>6</v>
      </c>
      <c r="F46" s="30">
        <f>34/1000</f>
        <v>3.4000000000000002E-2</v>
      </c>
      <c r="G46" s="30">
        <f t="shared" si="2"/>
        <v>0.20400000000000001</v>
      </c>
      <c r="H46" s="25">
        <v>8195.89</v>
      </c>
      <c r="I46" s="26">
        <f t="shared" si="0"/>
        <v>1671.96156</v>
      </c>
      <c r="J46" s="26">
        <f t="shared" si="1"/>
        <v>0.26126032252015752</v>
      </c>
      <c r="K46" s="75"/>
    </row>
    <row r="47" spans="1:11" s="33" customFormat="1" ht="18.75" customHeight="1" x14ac:dyDescent="0.2">
      <c r="A47" s="34" t="s">
        <v>81</v>
      </c>
      <c r="B47" s="35" t="s">
        <v>82</v>
      </c>
      <c r="C47" s="36" t="s">
        <v>55</v>
      </c>
      <c r="D47" s="12" t="s">
        <v>80</v>
      </c>
      <c r="E47" s="12">
        <v>6</v>
      </c>
      <c r="F47" s="30">
        <f>105.8/1000</f>
        <v>0.10579999999999999</v>
      </c>
      <c r="G47" s="30">
        <f t="shared" si="2"/>
        <v>0.63479999999999992</v>
      </c>
      <c r="H47" s="25">
        <v>62.54</v>
      </c>
      <c r="I47" s="26">
        <f t="shared" si="0"/>
        <v>39.700391999999994</v>
      </c>
      <c r="J47" s="26">
        <f t="shared" si="1"/>
        <v>6.2035739733733355E-3</v>
      </c>
      <c r="K47" s="75"/>
    </row>
    <row r="48" spans="1:11" s="33" customFormat="1" ht="27" customHeight="1" x14ac:dyDescent="0.2">
      <c r="A48" s="12" t="s">
        <v>83</v>
      </c>
      <c r="B48" s="11" t="s">
        <v>84</v>
      </c>
      <c r="C48" s="12" t="s">
        <v>55</v>
      </c>
      <c r="D48" s="12" t="s">
        <v>85</v>
      </c>
      <c r="E48" s="12">
        <v>26</v>
      </c>
      <c r="F48" s="30">
        <f>F43</f>
        <v>6.3E-2</v>
      </c>
      <c r="G48" s="30">
        <f t="shared" si="2"/>
        <v>1.6379999999999999</v>
      </c>
      <c r="H48" s="25">
        <v>605.44000000000005</v>
      </c>
      <c r="I48" s="26">
        <f t="shared" si="0"/>
        <v>991.71072000000004</v>
      </c>
      <c r="J48" s="26">
        <f t="shared" si="1"/>
        <v>0.15496448528033005</v>
      </c>
      <c r="K48" s="75"/>
    </row>
    <row r="49" spans="1:12" s="33" customFormat="1" ht="18" customHeight="1" x14ac:dyDescent="0.2">
      <c r="A49" s="12"/>
      <c r="B49" s="11" t="s">
        <v>86</v>
      </c>
      <c r="C49" s="12" t="s">
        <v>66</v>
      </c>
      <c r="D49" s="12"/>
      <c r="E49" s="12"/>
      <c r="F49" s="30">
        <v>1</v>
      </c>
      <c r="G49" s="30">
        <v>1</v>
      </c>
      <c r="H49" s="25">
        <v>286.67</v>
      </c>
      <c r="I49" s="26">
        <f t="shared" si="0"/>
        <v>286.67</v>
      </c>
      <c r="J49" s="26">
        <f t="shared" si="1"/>
        <v>4.4794987186699178E-2</v>
      </c>
      <c r="K49" s="75"/>
    </row>
    <row r="50" spans="1:12" s="33" customFormat="1" ht="26.25" hidden="1" customHeight="1" x14ac:dyDescent="0.2">
      <c r="A50" s="12" t="s">
        <v>87</v>
      </c>
      <c r="B50" s="11" t="s">
        <v>88</v>
      </c>
      <c r="C50" s="12" t="s">
        <v>89</v>
      </c>
      <c r="D50" s="12" t="s">
        <v>90</v>
      </c>
      <c r="E50" s="12">
        <v>0</v>
      </c>
      <c r="F50" s="12">
        <v>1</v>
      </c>
      <c r="G50" s="12">
        <v>0</v>
      </c>
      <c r="H50" s="25">
        <v>1782.05</v>
      </c>
      <c r="I50" s="26">
        <f t="shared" si="0"/>
        <v>0</v>
      </c>
      <c r="J50" s="26">
        <f t="shared" si="1"/>
        <v>0</v>
      </c>
      <c r="K50" s="75"/>
    </row>
    <row r="51" spans="1:12" ht="15" customHeight="1" x14ac:dyDescent="0.25">
      <c r="A51" s="76" t="s">
        <v>91</v>
      </c>
      <c r="B51" s="76"/>
      <c r="C51" s="76"/>
      <c r="D51" s="76"/>
      <c r="E51" s="76"/>
      <c r="F51" s="76"/>
      <c r="G51" s="76"/>
      <c r="H51" s="25"/>
      <c r="I51" s="26">
        <f t="shared" si="0"/>
        <v>0</v>
      </c>
      <c r="J51" s="26">
        <f t="shared" si="1"/>
        <v>0</v>
      </c>
      <c r="K51" s="75"/>
    </row>
    <row r="52" spans="1:12" ht="15" customHeight="1" x14ac:dyDescent="0.25">
      <c r="A52" s="76" t="s">
        <v>92</v>
      </c>
      <c r="B52" s="76"/>
      <c r="C52" s="76"/>
      <c r="D52" s="76"/>
      <c r="E52" s="76"/>
      <c r="F52" s="76"/>
      <c r="G52" s="76"/>
      <c r="H52" s="25"/>
      <c r="I52" s="26">
        <f t="shared" si="0"/>
        <v>0</v>
      </c>
      <c r="J52" s="26">
        <f t="shared" si="1"/>
        <v>0</v>
      </c>
      <c r="K52" s="75"/>
    </row>
    <row r="53" spans="1:12" s="42" customFormat="1" ht="17.25" customHeight="1" x14ac:dyDescent="0.2">
      <c r="A53" s="37" t="s">
        <v>93</v>
      </c>
      <c r="B53" s="35" t="s">
        <v>94</v>
      </c>
      <c r="C53" s="36" t="s">
        <v>55</v>
      </c>
      <c r="D53" s="12">
        <v>2</v>
      </c>
      <c r="E53" s="12">
        <v>1</v>
      </c>
      <c r="F53" s="30">
        <f>347/1000</f>
        <v>0.34699999999999998</v>
      </c>
      <c r="G53" s="30">
        <f>F53*D53</f>
        <v>0.69399999999999995</v>
      </c>
      <c r="H53" s="25">
        <v>1215.95</v>
      </c>
      <c r="I53" s="26">
        <f t="shared" si="0"/>
        <v>843.86929999999995</v>
      </c>
      <c r="J53" s="26">
        <f t="shared" si="1"/>
        <v>0.13186281955122195</v>
      </c>
      <c r="K53" s="75"/>
    </row>
    <row r="54" spans="1:12" s="33" customFormat="1" ht="14.25" customHeight="1" x14ac:dyDescent="0.2">
      <c r="A54" s="12" t="s">
        <v>95</v>
      </c>
      <c r="B54" s="11" t="s">
        <v>96</v>
      </c>
      <c r="C54" s="12" t="s">
        <v>55</v>
      </c>
      <c r="D54" s="12">
        <v>1</v>
      </c>
      <c r="E54" s="12">
        <v>1</v>
      </c>
      <c r="F54" s="43">
        <f>566/1000</f>
        <v>0.56599999999999995</v>
      </c>
      <c r="G54" s="30">
        <f t="shared" ref="G54:G61" si="3">E54*F54</f>
        <v>0.56599999999999995</v>
      </c>
      <c r="H54" s="25">
        <v>829.46</v>
      </c>
      <c r="I54" s="26">
        <f t="shared" si="0"/>
        <v>469.47435999999999</v>
      </c>
      <c r="J54" s="26">
        <f t="shared" si="1"/>
        <v>7.3359953747109199E-2</v>
      </c>
      <c r="K54" s="75"/>
    </row>
    <row r="55" spans="1:12" s="33" customFormat="1" ht="12.75" hidden="1" customHeight="1" x14ac:dyDescent="0.2">
      <c r="A55" s="12" t="s">
        <v>97</v>
      </c>
      <c r="B55" s="11" t="s">
        <v>98</v>
      </c>
      <c r="C55" s="12" t="s">
        <v>99</v>
      </c>
      <c r="D55" s="12">
        <v>1</v>
      </c>
      <c r="E55" s="12">
        <v>1</v>
      </c>
      <c r="F55" s="43">
        <v>0</v>
      </c>
      <c r="G55" s="30">
        <f t="shared" si="3"/>
        <v>0</v>
      </c>
      <c r="H55" s="25">
        <v>104.22</v>
      </c>
      <c r="I55" s="26">
        <f t="shared" si="0"/>
        <v>0</v>
      </c>
      <c r="J55" s="26">
        <f t="shared" si="1"/>
        <v>0</v>
      </c>
      <c r="K55" s="75"/>
    </row>
    <row r="56" spans="1:12" s="33" customFormat="1" ht="12.75" customHeight="1" x14ac:dyDescent="0.2">
      <c r="A56" s="12" t="s">
        <v>100</v>
      </c>
      <c r="B56" s="11" t="s">
        <v>101</v>
      </c>
      <c r="C56" s="12" t="s">
        <v>55</v>
      </c>
      <c r="D56" s="12">
        <v>2</v>
      </c>
      <c r="E56" s="12">
        <v>2</v>
      </c>
      <c r="F56" s="30">
        <f>310/1000</f>
        <v>0.31</v>
      </c>
      <c r="G56" s="30">
        <f t="shared" si="3"/>
        <v>0.62</v>
      </c>
      <c r="H56" s="25">
        <v>1770.28</v>
      </c>
      <c r="I56" s="26">
        <f t="shared" si="0"/>
        <v>1097.5735999999999</v>
      </c>
      <c r="J56" s="26">
        <f t="shared" si="1"/>
        <v>0.17150659416213515</v>
      </c>
      <c r="K56" s="75"/>
    </row>
    <row r="57" spans="1:12" s="33" customFormat="1" ht="25.5" x14ac:dyDescent="0.2">
      <c r="A57" s="12" t="s">
        <v>102</v>
      </c>
      <c r="B57" s="11" t="s">
        <v>103</v>
      </c>
      <c r="C57" s="12" t="s">
        <v>104</v>
      </c>
      <c r="D57" s="12">
        <v>2</v>
      </c>
      <c r="E57" s="12">
        <v>2</v>
      </c>
      <c r="F57" s="30">
        <f>4/100</f>
        <v>0.04</v>
      </c>
      <c r="G57" s="30">
        <f t="shared" si="3"/>
        <v>0.08</v>
      </c>
      <c r="H57" s="25">
        <v>3983.12</v>
      </c>
      <c r="I57" s="26">
        <f t="shared" si="0"/>
        <v>318.64960000000002</v>
      </c>
      <c r="J57" s="26">
        <f t="shared" si="1"/>
        <v>4.9792112007000448E-2</v>
      </c>
      <c r="K57" s="75"/>
    </row>
    <row r="58" spans="1:12" s="33" customFormat="1" ht="12.75" customHeight="1" x14ac:dyDescent="0.2">
      <c r="A58" s="12" t="s">
        <v>105</v>
      </c>
      <c r="B58" s="11" t="s">
        <v>106</v>
      </c>
      <c r="C58" s="12" t="s">
        <v>107</v>
      </c>
      <c r="D58" s="12">
        <v>2</v>
      </c>
      <c r="E58" s="12">
        <v>2</v>
      </c>
      <c r="F58" s="30">
        <f>1/100</f>
        <v>0.01</v>
      </c>
      <c r="G58" s="30">
        <f t="shared" si="3"/>
        <v>0.02</v>
      </c>
      <c r="H58" s="25">
        <v>8245.07</v>
      </c>
      <c r="I58" s="26">
        <f t="shared" si="0"/>
        <v>164.9014</v>
      </c>
      <c r="J58" s="26">
        <f t="shared" si="1"/>
        <v>2.5767454215888493E-2</v>
      </c>
      <c r="K58" s="75"/>
      <c r="L58" s="44"/>
    </row>
    <row r="59" spans="1:12" s="33" customFormat="1" ht="25.5" x14ac:dyDescent="0.2">
      <c r="A59" s="45" t="s">
        <v>108</v>
      </c>
      <c r="B59" s="46" t="s">
        <v>109</v>
      </c>
      <c r="C59" s="47" t="s">
        <v>55</v>
      </c>
      <c r="D59" s="12">
        <v>1</v>
      </c>
      <c r="E59" s="12">
        <v>1</v>
      </c>
      <c r="F59" s="30">
        <f>310/1000</f>
        <v>0.31</v>
      </c>
      <c r="G59" s="30">
        <f t="shared" si="3"/>
        <v>0.31</v>
      </c>
      <c r="H59" s="25">
        <v>1770.28</v>
      </c>
      <c r="I59" s="26">
        <f t="shared" ref="I59:I86" si="4">H59*G59</f>
        <v>548.78679999999997</v>
      </c>
      <c r="J59" s="26">
        <f t="shared" ref="J59:J90" si="5">I59/12/533.3</f>
        <v>8.5753297081067575E-2</v>
      </c>
      <c r="K59" s="75"/>
      <c r="L59" s="44"/>
    </row>
    <row r="60" spans="1:12" s="33" customFormat="1" ht="16.5" customHeight="1" x14ac:dyDescent="0.2">
      <c r="A60" s="12" t="s">
        <v>110</v>
      </c>
      <c r="B60" s="11" t="s">
        <v>111</v>
      </c>
      <c r="C60" s="12" t="s">
        <v>112</v>
      </c>
      <c r="D60" s="12">
        <v>3</v>
      </c>
      <c r="E60" s="12">
        <v>3</v>
      </c>
      <c r="F60" s="30">
        <v>24</v>
      </c>
      <c r="G60" s="30">
        <f t="shared" si="3"/>
        <v>72</v>
      </c>
      <c r="H60" s="25">
        <v>81.72</v>
      </c>
      <c r="I60" s="26">
        <f t="shared" si="4"/>
        <v>5883.84</v>
      </c>
      <c r="J60" s="26">
        <f t="shared" si="5"/>
        <v>0.9194074629664355</v>
      </c>
      <c r="K60" s="75"/>
    </row>
    <row r="61" spans="1:12" s="33" customFormat="1" ht="21.75" customHeight="1" x14ac:dyDescent="0.2">
      <c r="A61" s="34" t="s">
        <v>113</v>
      </c>
      <c r="B61" s="35" t="s">
        <v>114</v>
      </c>
      <c r="C61" s="36" t="s">
        <v>115</v>
      </c>
      <c r="D61" s="12">
        <v>4</v>
      </c>
      <c r="E61" s="12">
        <v>4</v>
      </c>
      <c r="F61" s="30">
        <v>12</v>
      </c>
      <c r="G61" s="30">
        <f t="shared" si="3"/>
        <v>48</v>
      </c>
      <c r="H61" s="25">
        <v>175.59</v>
      </c>
      <c r="I61" s="26">
        <f t="shared" si="4"/>
        <v>8428.32</v>
      </c>
      <c r="J61" s="26">
        <f t="shared" si="5"/>
        <v>1.3170073129570599</v>
      </c>
      <c r="K61" s="75"/>
    </row>
    <row r="62" spans="1:12" s="33" customFormat="1" ht="20.25" hidden="1" customHeight="1" x14ac:dyDescent="0.2">
      <c r="A62" s="34" t="s">
        <v>116</v>
      </c>
      <c r="B62" s="35" t="s">
        <v>117</v>
      </c>
      <c r="C62" s="36" t="s">
        <v>55</v>
      </c>
      <c r="D62" s="12">
        <v>1</v>
      </c>
      <c r="E62" s="12">
        <v>1</v>
      </c>
      <c r="F62" s="30">
        <f>799/1000</f>
        <v>0.79900000000000004</v>
      </c>
      <c r="G62" s="30">
        <v>0</v>
      </c>
      <c r="H62" s="25">
        <v>868.54</v>
      </c>
      <c r="I62" s="26">
        <f t="shared" si="4"/>
        <v>0</v>
      </c>
      <c r="J62" s="26">
        <f t="shared" si="5"/>
        <v>0</v>
      </c>
      <c r="K62" s="75"/>
    </row>
    <row r="63" spans="1:12" s="33" customFormat="1" ht="12.75" customHeight="1" x14ac:dyDescent="0.2">
      <c r="A63" s="48" t="s">
        <v>118</v>
      </c>
      <c r="B63" s="49" t="s">
        <v>119</v>
      </c>
      <c r="C63" s="48" t="s">
        <v>55</v>
      </c>
      <c r="D63" s="12">
        <v>2</v>
      </c>
      <c r="E63" s="12">
        <v>2</v>
      </c>
      <c r="F63" s="50">
        <f>310/1000</f>
        <v>0.31</v>
      </c>
      <c r="G63" s="30">
        <f>E63*F63</f>
        <v>0.62</v>
      </c>
      <c r="H63" s="25">
        <v>1770.28</v>
      </c>
      <c r="I63" s="26">
        <f t="shared" si="4"/>
        <v>1097.5735999999999</v>
      </c>
      <c r="J63" s="26">
        <f t="shared" si="5"/>
        <v>0.17150659416213515</v>
      </c>
      <c r="K63" s="75"/>
    </row>
    <row r="64" spans="1:12" s="33" customFormat="1" ht="18" customHeight="1" x14ac:dyDescent="0.2">
      <c r="A64" s="34" t="s">
        <v>120</v>
      </c>
      <c r="B64" s="35" t="s">
        <v>121</v>
      </c>
      <c r="C64" s="36" t="s">
        <v>55</v>
      </c>
      <c r="D64" s="12">
        <v>1</v>
      </c>
      <c r="E64" s="12">
        <v>1</v>
      </c>
      <c r="F64" s="30">
        <f>566/1000</f>
        <v>0.56599999999999995</v>
      </c>
      <c r="G64" s="30">
        <f>E64*F64</f>
        <v>0.56599999999999995</v>
      </c>
      <c r="H64" s="25">
        <v>829.46</v>
      </c>
      <c r="I64" s="26">
        <f t="shared" si="4"/>
        <v>469.47435999999999</v>
      </c>
      <c r="J64" s="26">
        <f t="shared" si="5"/>
        <v>7.3359953747109199E-2</v>
      </c>
      <c r="K64" s="75"/>
    </row>
    <row r="65" spans="1:32" s="33" customFormat="1" ht="18" customHeight="1" x14ac:dyDescent="0.2">
      <c r="A65" s="34" t="s">
        <v>122</v>
      </c>
      <c r="B65" s="35" t="s">
        <v>123</v>
      </c>
      <c r="C65" s="36" t="s">
        <v>124</v>
      </c>
      <c r="D65" s="12">
        <v>1</v>
      </c>
      <c r="E65" s="12">
        <v>1</v>
      </c>
      <c r="F65" s="30">
        <v>4</v>
      </c>
      <c r="G65" s="30">
        <f>E65*F65</f>
        <v>4</v>
      </c>
      <c r="H65" s="25">
        <v>199.16</v>
      </c>
      <c r="I65" s="26">
        <f t="shared" si="4"/>
        <v>796.64</v>
      </c>
      <c r="J65" s="26">
        <f t="shared" si="5"/>
        <v>0.12448278017376088</v>
      </c>
      <c r="K65" s="75"/>
    </row>
    <row r="66" spans="1:32" ht="15" customHeight="1" x14ac:dyDescent="0.25">
      <c r="A66" s="76" t="s">
        <v>125</v>
      </c>
      <c r="B66" s="76"/>
      <c r="C66" s="76"/>
      <c r="D66" s="76"/>
      <c r="E66" s="76"/>
      <c r="F66" s="76"/>
      <c r="G66" s="76"/>
      <c r="H66" s="25"/>
      <c r="I66" s="26">
        <f t="shared" si="4"/>
        <v>0</v>
      </c>
      <c r="J66" s="26">
        <f t="shared" si="5"/>
        <v>0</v>
      </c>
      <c r="K66" s="75"/>
    </row>
    <row r="67" spans="1:32" ht="15" customHeight="1" x14ac:dyDescent="0.25">
      <c r="A67" s="74" t="s">
        <v>126</v>
      </c>
      <c r="B67" s="74"/>
      <c r="C67" s="74"/>
      <c r="D67" s="74"/>
      <c r="E67" s="74"/>
      <c r="F67" s="74"/>
      <c r="G67" s="74"/>
      <c r="H67" s="25"/>
      <c r="I67" s="26">
        <f t="shared" si="4"/>
        <v>0</v>
      </c>
      <c r="J67" s="26">
        <f t="shared" si="5"/>
        <v>0</v>
      </c>
      <c r="K67" s="75"/>
    </row>
    <row r="68" spans="1:32" ht="13.5" customHeight="1" x14ac:dyDescent="0.25">
      <c r="A68" s="12" t="s">
        <v>127</v>
      </c>
      <c r="B68" s="11" t="s">
        <v>128</v>
      </c>
      <c r="C68" s="12" t="s">
        <v>31</v>
      </c>
      <c r="D68" s="12">
        <v>3</v>
      </c>
      <c r="E68" s="12">
        <v>3</v>
      </c>
      <c r="F68" s="51">
        <f>6/100</f>
        <v>0.06</v>
      </c>
      <c r="G68" s="51">
        <f>E68*F68</f>
        <v>0.18</v>
      </c>
      <c r="H68" s="25">
        <v>2207.33</v>
      </c>
      <c r="I68" s="26">
        <f t="shared" si="4"/>
        <v>397.31939999999997</v>
      </c>
      <c r="J68" s="26">
        <f t="shared" si="5"/>
        <v>6.2085036564785298E-2</v>
      </c>
      <c r="K68" s="75"/>
    </row>
    <row r="69" spans="1:32" s="27" customFormat="1" ht="25.5" customHeight="1" x14ac:dyDescent="0.25">
      <c r="A69" s="12" t="s">
        <v>129</v>
      </c>
      <c r="B69" s="11" t="s">
        <v>130</v>
      </c>
      <c r="C69" s="12" t="s">
        <v>31</v>
      </c>
      <c r="D69" s="12">
        <v>3</v>
      </c>
      <c r="E69" s="12">
        <v>3</v>
      </c>
      <c r="F69" s="52">
        <f>(34.3+10.2)/100</f>
        <v>0.44500000000000001</v>
      </c>
      <c r="G69" s="52">
        <f>F69*3</f>
        <v>1.335</v>
      </c>
      <c r="H69" s="25">
        <v>2207.33</v>
      </c>
      <c r="I69" s="26">
        <f t="shared" si="4"/>
        <v>2946.7855499999996</v>
      </c>
      <c r="J69" s="26">
        <f t="shared" si="5"/>
        <v>0.46046402118882429</v>
      </c>
      <c r="K69" s="75"/>
    </row>
    <row r="70" spans="1:32" s="27" customFormat="1" ht="27" hidden="1" customHeight="1" x14ac:dyDescent="0.25">
      <c r="A70" s="12"/>
      <c r="B70" s="11" t="s">
        <v>131</v>
      </c>
      <c r="C70" s="12" t="s">
        <v>132</v>
      </c>
      <c r="D70" s="53" t="s">
        <v>133</v>
      </c>
      <c r="E70" s="12">
        <v>0</v>
      </c>
      <c r="F70" s="30">
        <v>0</v>
      </c>
      <c r="G70" s="30">
        <v>0</v>
      </c>
      <c r="H70" s="54">
        <v>2005.61</v>
      </c>
      <c r="I70" s="26">
        <f t="shared" si="4"/>
        <v>0</v>
      </c>
      <c r="J70" s="26">
        <f t="shared" si="5"/>
        <v>0</v>
      </c>
      <c r="K70" s="75"/>
    </row>
    <row r="71" spans="1:32" s="27" customFormat="1" ht="15" customHeight="1" x14ac:dyDescent="0.25">
      <c r="A71" s="74" t="s">
        <v>134</v>
      </c>
      <c r="B71" s="74"/>
      <c r="C71" s="74"/>
      <c r="D71" s="74"/>
      <c r="E71" s="74"/>
      <c r="F71" s="74"/>
      <c r="G71" s="74"/>
      <c r="H71" s="25"/>
      <c r="I71" s="26">
        <f t="shared" si="4"/>
        <v>0</v>
      </c>
      <c r="J71" s="26">
        <f t="shared" si="5"/>
        <v>0</v>
      </c>
      <c r="K71" s="7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</row>
    <row r="72" spans="1:32" s="27" customFormat="1" ht="25.5" x14ac:dyDescent="0.25">
      <c r="A72" s="12"/>
      <c r="B72" s="11" t="s">
        <v>135</v>
      </c>
      <c r="C72" s="12" t="s">
        <v>136</v>
      </c>
      <c r="D72" s="12" t="s">
        <v>39</v>
      </c>
      <c r="E72" s="12"/>
      <c r="F72" s="30">
        <f>24/10</f>
        <v>2.4</v>
      </c>
      <c r="G72" s="30">
        <f>F72</f>
        <v>2.4</v>
      </c>
      <c r="H72" s="25">
        <v>14.17</v>
      </c>
      <c r="I72" s="26">
        <f t="shared" si="4"/>
        <v>34.007999999999996</v>
      </c>
      <c r="J72" s="26">
        <f t="shared" si="5"/>
        <v>5.3140821301331329E-3</v>
      </c>
      <c r="K72" s="75"/>
    </row>
    <row r="73" spans="1:32" s="27" customFormat="1" ht="25.5" x14ac:dyDescent="0.25">
      <c r="A73" s="12"/>
      <c r="B73" s="11" t="s">
        <v>137</v>
      </c>
      <c r="C73" s="12" t="s">
        <v>138</v>
      </c>
      <c r="D73" s="12" t="s">
        <v>39</v>
      </c>
      <c r="E73" s="12"/>
      <c r="F73" s="30">
        <v>78</v>
      </c>
      <c r="G73" s="30">
        <f>F73</f>
        <v>78</v>
      </c>
      <c r="H73" s="25">
        <v>7.5</v>
      </c>
      <c r="I73" s="26">
        <f t="shared" si="4"/>
        <v>585</v>
      </c>
      <c r="J73" s="26">
        <f t="shared" si="5"/>
        <v>9.1411963247702996E-2</v>
      </c>
      <c r="K73" s="75"/>
    </row>
    <row r="74" spans="1:32" s="27" customFormat="1" ht="37.5" customHeight="1" x14ac:dyDescent="0.25">
      <c r="A74" s="12"/>
      <c r="B74" s="11" t="s">
        <v>139</v>
      </c>
      <c r="C74" s="12" t="s">
        <v>140</v>
      </c>
      <c r="D74" s="12" t="s">
        <v>39</v>
      </c>
      <c r="E74" s="12"/>
      <c r="F74" s="30">
        <v>58</v>
      </c>
      <c r="G74" s="30">
        <f>F74</f>
        <v>58</v>
      </c>
      <c r="H74" s="25">
        <v>21.67</v>
      </c>
      <c r="I74" s="26">
        <f t="shared" si="4"/>
        <v>1256.8600000000001</v>
      </c>
      <c r="J74" s="26">
        <f t="shared" si="5"/>
        <v>0.19639664979061194</v>
      </c>
      <c r="K74" s="75"/>
    </row>
    <row r="75" spans="1:32" s="27" customFormat="1" ht="0.75" hidden="1" customHeight="1" x14ac:dyDescent="0.25">
      <c r="A75" s="12"/>
      <c r="B75" s="11" t="s">
        <v>141</v>
      </c>
      <c r="C75" s="12" t="s">
        <v>140</v>
      </c>
      <c r="D75" s="12" t="s">
        <v>39</v>
      </c>
      <c r="E75" s="12"/>
      <c r="F75" s="30">
        <v>0</v>
      </c>
      <c r="G75" s="30">
        <v>0</v>
      </c>
      <c r="H75" s="25">
        <v>29.17</v>
      </c>
      <c r="I75" s="26">
        <f t="shared" si="4"/>
        <v>0</v>
      </c>
      <c r="J75" s="26">
        <f t="shared" si="5"/>
        <v>0</v>
      </c>
      <c r="K75" s="75"/>
    </row>
    <row r="76" spans="1:32" s="27" customFormat="1" ht="16.5" customHeight="1" x14ac:dyDescent="0.25">
      <c r="A76" s="12"/>
      <c r="B76" s="11" t="s">
        <v>142</v>
      </c>
      <c r="C76" s="12" t="s">
        <v>143</v>
      </c>
      <c r="D76" s="12" t="s">
        <v>39</v>
      </c>
      <c r="E76" s="12"/>
      <c r="F76" s="30">
        <v>24</v>
      </c>
      <c r="G76" s="30">
        <f>F76</f>
        <v>24</v>
      </c>
      <c r="H76" s="25">
        <v>122.5</v>
      </c>
      <c r="I76" s="26">
        <f t="shared" si="4"/>
        <v>2940</v>
      </c>
      <c r="J76" s="26">
        <f t="shared" si="5"/>
        <v>0.45940371273204578</v>
      </c>
      <c r="K76" s="75"/>
    </row>
    <row r="77" spans="1:32" s="27" customFormat="1" hidden="1" x14ac:dyDescent="0.25">
      <c r="A77" s="12"/>
      <c r="B77" s="11" t="s">
        <v>144</v>
      </c>
      <c r="C77" s="12" t="s">
        <v>143</v>
      </c>
      <c r="D77" s="12" t="s">
        <v>39</v>
      </c>
      <c r="E77" s="12"/>
      <c r="F77" s="30">
        <v>6</v>
      </c>
      <c r="G77" s="30">
        <v>0</v>
      </c>
      <c r="H77" s="25">
        <v>158.33000000000001</v>
      </c>
      <c r="I77" s="26">
        <f t="shared" si="4"/>
        <v>0</v>
      </c>
      <c r="J77" s="26">
        <f t="shared" si="5"/>
        <v>0</v>
      </c>
      <c r="K77" s="75"/>
    </row>
    <row r="78" spans="1:32" s="27" customFormat="1" x14ac:dyDescent="0.25">
      <c r="A78" s="12"/>
      <c r="B78" s="11" t="s">
        <v>145</v>
      </c>
      <c r="C78" s="12" t="s">
        <v>143</v>
      </c>
      <c r="D78" s="12" t="s">
        <v>39</v>
      </c>
      <c r="E78" s="12"/>
      <c r="F78" s="30">
        <v>6</v>
      </c>
      <c r="G78" s="30">
        <v>6</v>
      </c>
      <c r="H78" s="25">
        <v>158.33000000000001</v>
      </c>
      <c r="I78" s="26">
        <f t="shared" si="4"/>
        <v>949.98</v>
      </c>
      <c r="J78" s="26">
        <f t="shared" si="5"/>
        <v>0.14844365272829554</v>
      </c>
      <c r="K78" s="75"/>
    </row>
    <row r="79" spans="1:32" s="27" customFormat="1" x14ac:dyDescent="0.25">
      <c r="A79" s="12"/>
      <c r="B79" s="11" t="s">
        <v>146</v>
      </c>
      <c r="C79" s="12" t="s">
        <v>112</v>
      </c>
      <c r="D79" s="12" t="s">
        <v>39</v>
      </c>
      <c r="E79" s="12"/>
      <c r="F79" s="30">
        <v>24</v>
      </c>
      <c r="G79" s="30">
        <f>F79</f>
        <v>24</v>
      </c>
      <c r="H79" s="25">
        <v>14.17</v>
      </c>
      <c r="I79" s="26">
        <f t="shared" si="4"/>
        <v>340.08</v>
      </c>
      <c r="J79" s="26">
        <f t="shared" si="5"/>
        <v>5.314082130133134E-2</v>
      </c>
      <c r="K79" s="75"/>
    </row>
    <row r="80" spans="1:32" s="27" customFormat="1" ht="40.5" customHeight="1" x14ac:dyDescent="0.25">
      <c r="A80" s="22"/>
      <c r="B80" s="56" t="s">
        <v>147</v>
      </c>
      <c r="C80" s="12" t="s">
        <v>148</v>
      </c>
      <c r="D80" s="12" t="s">
        <v>149</v>
      </c>
      <c r="E80" s="12">
        <v>12</v>
      </c>
      <c r="F80" s="30">
        <v>533.29999999999995</v>
      </c>
      <c r="G80" s="30">
        <f>F80*12</f>
        <v>6399.5999999999995</v>
      </c>
      <c r="H80" s="25">
        <f>0.66+0.65+0.99+0.81</f>
        <v>3.11</v>
      </c>
      <c r="I80" s="26">
        <f t="shared" si="4"/>
        <v>19902.755999999998</v>
      </c>
      <c r="J80" s="26">
        <f t="shared" si="5"/>
        <v>3.11</v>
      </c>
      <c r="K80" s="75"/>
      <c r="L80" s="57"/>
      <c r="M80" s="57"/>
    </row>
    <row r="81" spans="1:12" ht="15" customHeight="1" x14ac:dyDescent="0.25">
      <c r="A81" s="76" t="s">
        <v>150</v>
      </c>
      <c r="B81" s="76"/>
      <c r="C81" s="76"/>
      <c r="D81" s="76"/>
      <c r="E81" s="76"/>
      <c r="F81" s="76"/>
      <c r="G81" s="76"/>
      <c r="H81" s="25"/>
      <c r="I81" s="26">
        <f t="shared" si="4"/>
        <v>0</v>
      </c>
      <c r="J81" s="26">
        <f t="shared" si="5"/>
        <v>0</v>
      </c>
      <c r="K81" s="75"/>
    </row>
    <row r="82" spans="1:12" s="27" customFormat="1" x14ac:dyDescent="0.25">
      <c r="A82" s="12" t="s">
        <v>151</v>
      </c>
      <c r="B82" s="11" t="s">
        <v>152</v>
      </c>
      <c r="C82" s="12" t="s">
        <v>112</v>
      </c>
      <c r="D82" s="12" t="s">
        <v>153</v>
      </c>
      <c r="E82" s="12"/>
      <c r="F82" s="30">
        <v>5</v>
      </c>
      <c r="G82" s="30">
        <v>5</v>
      </c>
      <c r="H82" s="25">
        <v>284.72000000000003</v>
      </c>
      <c r="I82" s="26">
        <f t="shared" si="4"/>
        <v>1423.6000000000001</v>
      </c>
      <c r="J82" s="26">
        <f t="shared" si="5"/>
        <v>0.22245140321270082</v>
      </c>
      <c r="K82" s="75"/>
    </row>
    <row r="83" spans="1:12" s="27" customFormat="1" x14ac:dyDescent="0.25">
      <c r="A83" s="58" t="s">
        <v>154</v>
      </c>
      <c r="B83" s="59" t="s">
        <v>155</v>
      </c>
      <c r="C83" s="60" t="s">
        <v>156</v>
      </c>
      <c r="D83" s="12">
        <v>1</v>
      </c>
      <c r="E83" s="12"/>
      <c r="F83" s="30">
        <f>1930/100</f>
        <v>19.3</v>
      </c>
      <c r="G83" s="30">
        <f>F83</f>
        <v>19.3</v>
      </c>
      <c r="H83" s="25">
        <v>301.51</v>
      </c>
      <c r="I83" s="26">
        <f t="shared" si="4"/>
        <v>5819.143</v>
      </c>
      <c r="J83" s="26">
        <f t="shared" si="5"/>
        <v>0.90929792487030447</v>
      </c>
      <c r="K83" s="75"/>
    </row>
    <row r="84" spans="1:12" s="27" customFormat="1" x14ac:dyDescent="0.25">
      <c r="A84" s="61" t="s">
        <v>157</v>
      </c>
      <c r="B84" s="62" t="s">
        <v>158</v>
      </c>
      <c r="C84" s="63" t="s">
        <v>159</v>
      </c>
      <c r="D84" s="12">
        <v>1</v>
      </c>
      <c r="E84" s="12"/>
      <c r="F84" s="30">
        <f>1930/1000</f>
        <v>1.93</v>
      </c>
      <c r="G84" s="30">
        <f>F84</f>
        <v>1.93</v>
      </c>
      <c r="H84" s="25">
        <v>211.51</v>
      </c>
      <c r="I84" s="26">
        <f t="shared" si="4"/>
        <v>408.21429999999998</v>
      </c>
      <c r="J84" s="26">
        <f t="shared" si="5"/>
        <v>6.3787471091943243E-2</v>
      </c>
      <c r="K84" s="75"/>
    </row>
    <row r="85" spans="1:12" s="27" customFormat="1" ht="25.5" x14ac:dyDescent="0.25">
      <c r="A85" s="64" t="s">
        <v>160</v>
      </c>
      <c r="B85" s="65" t="s">
        <v>161</v>
      </c>
      <c r="C85" s="66" t="s">
        <v>162</v>
      </c>
      <c r="D85" s="12">
        <v>1</v>
      </c>
      <c r="E85" s="12"/>
      <c r="F85" s="30">
        <f>310/100</f>
        <v>3.1</v>
      </c>
      <c r="G85" s="30">
        <f>F85</f>
        <v>3.1</v>
      </c>
      <c r="H85" s="25">
        <v>2656.1</v>
      </c>
      <c r="I85" s="26">
        <f t="shared" si="4"/>
        <v>8233.91</v>
      </c>
      <c r="J85" s="26">
        <f t="shared" si="5"/>
        <v>1.2866288518032378</v>
      </c>
      <c r="K85" s="75"/>
    </row>
    <row r="86" spans="1:12" s="27" customFormat="1" x14ac:dyDescent="0.25">
      <c r="A86" s="34" t="s">
        <v>163</v>
      </c>
      <c r="B86" s="35" t="s">
        <v>164</v>
      </c>
      <c r="C86" s="34"/>
      <c r="D86" s="35"/>
      <c r="E86" s="35"/>
      <c r="F86" s="30">
        <v>5</v>
      </c>
      <c r="G86" s="30">
        <v>5</v>
      </c>
      <c r="H86" s="25">
        <v>97.62</v>
      </c>
      <c r="I86" s="26">
        <f t="shared" si="4"/>
        <v>488.1</v>
      </c>
      <c r="J86" s="26">
        <f t="shared" si="5"/>
        <v>7.6270391899493736E-2</v>
      </c>
      <c r="K86" s="75"/>
    </row>
    <row r="87" spans="1:12" s="27" customFormat="1" ht="63.75" x14ac:dyDescent="0.25">
      <c r="A87" s="34"/>
      <c r="B87" s="11" t="s">
        <v>165</v>
      </c>
      <c r="C87" s="12" t="s">
        <v>133</v>
      </c>
      <c r="D87" s="35"/>
      <c r="E87" s="35"/>
      <c r="F87" s="30"/>
      <c r="G87" s="30"/>
      <c r="H87" s="25"/>
      <c r="I87" s="26">
        <v>63300</v>
      </c>
      <c r="J87" s="26">
        <f t="shared" si="5"/>
        <v>9.8912432027001689</v>
      </c>
      <c r="K87" s="75"/>
    </row>
    <row r="88" spans="1:12" ht="21" customHeight="1" x14ac:dyDescent="0.25">
      <c r="A88" s="77" t="s">
        <v>166</v>
      </c>
      <c r="B88" s="77"/>
      <c r="C88" s="77"/>
      <c r="D88" s="77"/>
      <c r="E88" s="77"/>
      <c r="F88" s="77"/>
      <c r="G88" s="77"/>
      <c r="H88" s="77"/>
      <c r="I88" s="26">
        <f>I86+I85+I84+I83+I82+I80+I79+I78+I76+I74+I73+I72+I69+I68+I65+I64+I63+I61+I60+I59+I58+I57+I56+I54+I53+I49+I48+I47+I46+I45+I44+I43+I41+I40+I39+I38+I37+I34+I33+I32+I31+I30+I29+I28+I27</f>
        <v>91673.069962000009</v>
      </c>
      <c r="J88" s="26">
        <f t="shared" si="5"/>
        <v>14.324812482342649</v>
      </c>
      <c r="K88" s="75"/>
      <c r="L88" s="6"/>
    </row>
    <row r="89" spans="1:12" ht="18" customHeight="1" x14ac:dyDescent="0.25">
      <c r="A89" s="77" t="s">
        <v>167</v>
      </c>
      <c r="B89" s="77"/>
      <c r="C89" s="77"/>
      <c r="D89" s="77"/>
      <c r="E89" s="77"/>
      <c r="F89" s="77"/>
      <c r="G89" s="77"/>
      <c r="H89" s="77"/>
      <c r="I89" s="26">
        <f>I87</f>
        <v>63300</v>
      </c>
      <c r="J89" s="26">
        <f t="shared" si="5"/>
        <v>9.8912432027001689</v>
      </c>
      <c r="K89" s="75"/>
    </row>
    <row r="90" spans="1:12" ht="19.5" customHeight="1" x14ac:dyDescent="0.25">
      <c r="A90" s="77" t="s">
        <v>168</v>
      </c>
      <c r="B90" s="77"/>
      <c r="C90" s="77"/>
      <c r="D90" s="77"/>
      <c r="E90" s="77"/>
      <c r="F90" s="77"/>
      <c r="G90" s="77"/>
      <c r="H90" s="77"/>
      <c r="I90" s="26">
        <f>(I89+I88)*0.05</f>
        <v>7748.6534981000004</v>
      </c>
      <c r="J90" s="26">
        <f t="shared" si="5"/>
        <v>1.2108027842521409</v>
      </c>
      <c r="K90" s="75"/>
    </row>
    <row r="91" spans="1:12" ht="18" customHeight="1" x14ac:dyDescent="0.25">
      <c r="A91" s="77" t="s">
        <v>169</v>
      </c>
      <c r="B91" s="77"/>
      <c r="C91" s="77"/>
      <c r="D91" s="77"/>
      <c r="E91" s="77"/>
      <c r="F91" s="77"/>
      <c r="G91" s="77"/>
      <c r="H91" s="77"/>
      <c r="I91" s="26">
        <f>I90+I89+I88</f>
        <v>162721.72346010001</v>
      </c>
      <c r="J91" s="26">
        <f t="shared" ref="J91" si="6">I91/12/533.3</f>
        <v>25.42685846929496</v>
      </c>
      <c r="K91" s="75"/>
    </row>
    <row r="92" spans="1:12" ht="15" customHeight="1" x14ac:dyDescent="0.25">
      <c r="A92" s="77" t="s">
        <v>170</v>
      </c>
      <c r="B92" s="77"/>
      <c r="C92" s="77"/>
      <c r="D92" s="77"/>
      <c r="E92" s="77"/>
      <c r="F92" s="77"/>
      <c r="G92" s="77"/>
      <c r="H92" s="77"/>
      <c r="I92" s="67">
        <f>I91/12/F80</f>
        <v>25.42685846929496</v>
      </c>
      <c r="J92" s="68"/>
      <c r="K92" s="75"/>
    </row>
    <row r="93" spans="1:12" s="70" customFormat="1" ht="33" customHeight="1" x14ac:dyDescent="0.25">
      <c r="A93" s="72" t="s">
        <v>171</v>
      </c>
      <c r="B93" s="72"/>
      <c r="C93" s="72"/>
      <c r="D93" s="72"/>
      <c r="E93" s="72"/>
      <c r="F93" s="72"/>
      <c r="G93" s="72"/>
      <c r="H93" s="72"/>
      <c r="I93" s="72"/>
      <c r="J93" s="72"/>
      <c r="K93" s="69"/>
    </row>
  </sheetData>
  <mergeCells count="36">
    <mergeCell ref="F1:K1"/>
    <mergeCell ref="F2:K2"/>
    <mergeCell ref="F4:K4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20:K20"/>
    <mergeCell ref="A21:K21"/>
    <mergeCell ref="A22:J22"/>
    <mergeCell ref="A88:H88"/>
    <mergeCell ref="A89:H89"/>
    <mergeCell ref="A90:H90"/>
    <mergeCell ref="A91:H91"/>
    <mergeCell ref="A92:H92"/>
    <mergeCell ref="A93:J93"/>
    <mergeCell ref="H5:K5"/>
    <mergeCell ref="H6:K6"/>
    <mergeCell ref="H7:K7"/>
    <mergeCell ref="H8:K8"/>
    <mergeCell ref="A25:G25"/>
    <mergeCell ref="K25:K92"/>
    <mergeCell ref="A35:G35"/>
    <mergeCell ref="A36:G36"/>
    <mergeCell ref="A42:G42"/>
    <mergeCell ref="A51:G51"/>
    <mergeCell ref="A52:G52"/>
    <mergeCell ref="A66:G66"/>
    <mergeCell ref="A67:G67"/>
    <mergeCell ref="A71:G71"/>
    <mergeCell ref="A81:G81"/>
  </mergeCells>
  <pageMargins left="1.1811023622047245" right="0.31496062992125984" top="0.59055118110236227" bottom="0.59055118110236227" header="0.51181102362204722" footer="0.51181102362204722"/>
  <pageSetup paperSize="9" scale="49" orientation="portrait" horizontalDpi="300" verticalDpi="300" r:id="rId1"/>
  <rowBreaks count="1" manualBreakCount="1">
    <brk id="80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71" t="s">
        <v>7</v>
      </c>
      <c r="C3" s="86"/>
      <c r="D3" s="86"/>
      <c r="E3" s="86"/>
      <c r="F3" s="86"/>
    </row>
    <row r="4" spans="2:6" ht="15" customHeight="1" x14ac:dyDescent="0.25">
      <c r="B4" s="71" t="s">
        <v>11</v>
      </c>
      <c r="C4" s="84"/>
      <c r="D4" s="84"/>
      <c r="E4" s="84"/>
      <c r="F4" s="84"/>
    </row>
    <row r="5" spans="2:6" ht="17.25" customHeight="1" x14ac:dyDescent="0.25">
      <c r="B5" s="71" t="s">
        <v>12</v>
      </c>
      <c r="C5" s="84"/>
      <c r="D5" s="84"/>
      <c r="E5" s="84"/>
      <c r="F5" s="84"/>
    </row>
    <row r="6" spans="2:6" ht="18" customHeight="1" x14ac:dyDescent="0.25">
      <c r="B6" s="71" t="s">
        <v>172</v>
      </c>
      <c r="C6" s="84"/>
      <c r="D6" s="84"/>
      <c r="E6" s="84"/>
      <c r="F6" s="84"/>
    </row>
    <row r="7" spans="2:6" ht="30.75" customHeight="1" x14ac:dyDescent="0.25">
      <c r="B7" s="71" t="s">
        <v>14</v>
      </c>
      <c r="C7" s="85"/>
      <c r="D7" s="85"/>
      <c r="E7" s="85"/>
      <c r="F7" s="85"/>
    </row>
    <row r="8" spans="2:6" ht="26.25" customHeight="1" x14ac:dyDescent="0.25">
      <c r="B8" s="71" t="s">
        <v>15</v>
      </c>
      <c r="C8" s="84"/>
      <c r="D8" s="84"/>
      <c r="E8" s="84"/>
      <c r="F8" s="84"/>
    </row>
    <row r="11" spans="2:6" x14ac:dyDescent="0.25">
      <c r="B11" s="71" t="s">
        <v>7</v>
      </c>
      <c r="C11" s="86"/>
      <c r="D11" s="86"/>
      <c r="E11" s="86"/>
      <c r="F11" s="86"/>
    </row>
    <row r="12" spans="2:6" x14ac:dyDescent="0.25">
      <c r="B12" s="71" t="s">
        <v>11</v>
      </c>
      <c r="C12" s="84"/>
      <c r="D12" s="84"/>
      <c r="E12" s="84"/>
      <c r="F12" s="84"/>
    </row>
    <row r="13" spans="2:6" x14ac:dyDescent="0.25">
      <c r="B13" s="71" t="s">
        <v>12</v>
      </c>
      <c r="C13" s="84"/>
      <c r="D13" s="84"/>
      <c r="E13" s="84"/>
      <c r="F13" s="84"/>
    </row>
    <row r="14" spans="2:6" x14ac:dyDescent="0.25">
      <c r="B14" s="71" t="s">
        <v>172</v>
      </c>
      <c r="C14" s="84"/>
      <c r="D14" s="84"/>
      <c r="E14" s="84"/>
      <c r="F14" s="84"/>
    </row>
    <row r="15" spans="2:6" ht="25.5" x14ac:dyDescent="0.25">
      <c r="B15" s="71" t="s">
        <v>14</v>
      </c>
      <c r="C15" s="85"/>
      <c r="D15" s="85"/>
      <c r="E15" s="85"/>
      <c r="F15" s="85"/>
    </row>
    <row r="16" spans="2:6" ht="25.5" x14ac:dyDescent="0.25">
      <c r="B16" s="71" t="s">
        <v>15</v>
      </c>
      <c r="C16" s="84"/>
      <c r="D16" s="84"/>
      <c r="E16" s="84"/>
      <c r="F16" s="84"/>
    </row>
    <row r="19" spans="2:6" x14ac:dyDescent="0.25">
      <c r="B19" s="71" t="s">
        <v>7</v>
      </c>
      <c r="C19" s="86"/>
      <c r="D19" s="86"/>
      <c r="E19" s="86"/>
      <c r="F19" s="86"/>
    </row>
    <row r="20" spans="2:6" x14ac:dyDescent="0.25">
      <c r="B20" s="71" t="s">
        <v>11</v>
      </c>
      <c r="C20" s="84"/>
      <c r="D20" s="84"/>
      <c r="E20" s="84"/>
      <c r="F20" s="84"/>
    </row>
    <row r="21" spans="2:6" x14ac:dyDescent="0.25">
      <c r="B21" s="71" t="s">
        <v>12</v>
      </c>
      <c r="C21" s="84"/>
      <c r="D21" s="84"/>
      <c r="E21" s="84"/>
      <c r="F21" s="84"/>
    </row>
    <row r="22" spans="2:6" x14ac:dyDescent="0.25">
      <c r="B22" s="71" t="s">
        <v>172</v>
      </c>
      <c r="C22" s="84"/>
      <c r="D22" s="84"/>
      <c r="E22" s="84"/>
      <c r="F22" s="84"/>
    </row>
    <row r="23" spans="2:6" ht="25.5" x14ac:dyDescent="0.25">
      <c r="B23" s="71" t="s">
        <v>14</v>
      </c>
      <c r="C23" s="85"/>
      <c r="D23" s="85"/>
      <c r="E23" s="85"/>
      <c r="F23" s="85"/>
    </row>
    <row r="24" spans="2:6" ht="25.5" x14ac:dyDescent="0.25">
      <c r="B24" s="71" t="s">
        <v>15</v>
      </c>
      <c r="C24" s="84"/>
      <c r="D24" s="84"/>
      <c r="E24" s="84"/>
      <c r="F24" s="84"/>
    </row>
    <row r="27" spans="2:6" x14ac:dyDescent="0.25">
      <c r="B27" s="71" t="s">
        <v>7</v>
      </c>
      <c r="C27" s="86"/>
      <c r="D27" s="86"/>
      <c r="E27" s="86"/>
      <c r="F27" s="86"/>
    </row>
    <row r="28" spans="2:6" x14ac:dyDescent="0.25">
      <c r="B28" s="71" t="s">
        <v>11</v>
      </c>
      <c r="C28" s="84"/>
      <c r="D28" s="84"/>
      <c r="E28" s="84"/>
      <c r="F28" s="84"/>
    </row>
    <row r="29" spans="2:6" x14ac:dyDescent="0.25">
      <c r="B29" s="71" t="s">
        <v>12</v>
      </c>
      <c r="C29" s="84"/>
      <c r="D29" s="84"/>
      <c r="E29" s="84"/>
      <c r="F29" s="84"/>
    </row>
    <row r="30" spans="2:6" x14ac:dyDescent="0.25">
      <c r="B30" s="71" t="s">
        <v>172</v>
      </c>
      <c r="C30" s="84"/>
      <c r="D30" s="84"/>
      <c r="E30" s="84"/>
      <c r="F30" s="84"/>
    </row>
    <row r="31" spans="2:6" ht="25.5" x14ac:dyDescent="0.25">
      <c r="B31" s="71" t="s">
        <v>14</v>
      </c>
      <c r="C31" s="85"/>
      <c r="D31" s="85"/>
      <c r="E31" s="85"/>
      <c r="F31" s="85"/>
    </row>
    <row r="32" spans="2:6" ht="25.5" x14ac:dyDescent="0.25">
      <c r="B32" s="71" t="s">
        <v>15</v>
      </c>
      <c r="C32" s="84"/>
      <c r="D32" s="84"/>
      <c r="E32" s="84"/>
      <c r="F32" s="84"/>
    </row>
    <row r="34" spans="2:6" x14ac:dyDescent="0.25">
      <c r="B34" s="71" t="s">
        <v>7</v>
      </c>
      <c r="C34" s="86"/>
      <c r="D34" s="86"/>
      <c r="E34" s="86"/>
      <c r="F34" s="86"/>
    </row>
    <row r="35" spans="2:6" x14ac:dyDescent="0.25">
      <c r="B35" s="71" t="s">
        <v>11</v>
      </c>
      <c r="C35" s="84"/>
      <c r="D35" s="84"/>
      <c r="E35" s="84"/>
      <c r="F35" s="84"/>
    </row>
    <row r="36" spans="2:6" x14ac:dyDescent="0.25">
      <c r="B36" s="71" t="s">
        <v>12</v>
      </c>
      <c r="C36" s="84"/>
      <c r="D36" s="84"/>
      <c r="E36" s="84"/>
      <c r="F36" s="84"/>
    </row>
    <row r="37" spans="2:6" x14ac:dyDescent="0.25">
      <c r="B37" s="71" t="s">
        <v>172</v>
      </c>
      <c r="C37" s="84"/>
      <c r="D37" s="84"/>
      <c r="E37" s="84"/>
      <c r="F37" s="84"/>
    </row>
    <row r="38" spans="2:6" ht="25.5" x14ac:dyDescent="0.25">
      <c r="B38" s="71" t="s">
        <v>14</v>
      </c>
      <c r="C38" s="85"/>
      <c r="D38" s="85"/>
      <c r="E38" s="85"/>
      <c r="F38" s="85"/>
    </row>
    <row r="39" spans="2:6" ht="25.5" x14ac:dyDescent="0.25">
      <c r="B39" s="71" t="s">
        <v>15</v>
      </c>
      <c r="C39" s="84"/>
      <c r="D39" s="84"/>
      <c r="E39" s="84"/>
      <c r="F39" s="84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2022-11-24T12:17:01Z</cp:lastPrinted>
  <dcterms:created xsi:type="dcterms:W3CDTF">2006-09-28T05:33:49Z</dcterms:created>
  <dcterms:modified xsi:type="dcterms:W3CDTF">2022-11-24T12:17:08Z</dcterms:modified>
  <dc:language>ru-RU</dc:language>
</cp:coreProperties>
</file>